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350" windowWidth="12240" windowHeight="8670" activeTab="2"/>
  </bookViews>
  <sheets>
    <sheet name="Lamp. 1 Renja " sheetId="14" r:id="rId1"/>
    <sheet name="Lamp. 2 Renja " sheetId="12" r:id="rId2"/>
    <sheet name="Lamp. III Perkiraan Maju 2021" sheetId="13" r:id="rId3"/>
    <sheet name="RKA 2020 KEBUTUHAN " sheetId="15" r:id="rId4"/>
    <sheet name="RKA 2020 KUA PPAS" sheetId="16" r:id="rId5"/>
  </sheets>
  <calcPr calcId="145621"/>
</workbook>
</file>

<file path=xl/calcChain.xml><?xml version="1.0" encoding="utf-8"?>
<calcChain xmlns="http://schemas.openxmlformats.org/spreadsheetml/2006/main">
  <c r="M50" i="12" l="1"/>
  <c r="M67" i="12"/>
  <c r="L67" i="12"/>
  <c r="N47" i="12"/>
  <c r="M47" i="12"/>
  <c r="L47" i="12"/>
  <c r="K47" i="12"/>
  <c r="J47" i="12"/>
  <c r="Q86" i="13"/>
  <c r="P68" i="13"/>
  <c r="P66" i="13"/>
  <c r="P90" i="13"/>
  <c r="P63" i="13"/>
  <c r="I51" i="13"/>
  <c r="I44" i="12"/>
  <c r="P93" i="13" l="1"/>
  <c r="J21" i="12" l="1"/>
  <c r="J26" i="12"/>
  <c r="J23" i="13"/>
  <c r="P24" i="13"/>
  <c r="P22" i="13"/>
  <c r="J76" i="13"/>
  <c r="N44" i="12"/>
  <c r="J75" i="12"/>
  <c r="J72" i="12"/>
  <c r="I43" i="12" l="1"/>
  <c r="M48" i="13"/>
  <c r="M46" i="13" s="1"/>
  <c r="L86" i="12"/>
  <c r="L81" i="12"/>
  <c r="L60" i="12"/>
  <c r="L28" i="12"/>
  <c r="L27" i="12"/>
  <c r="L26" i="12"/>
  <c r="L25" i="12"/>
  <c r="L24" i="12"/>
  <c r="L23" i="12"/>
  <c r="L22" i="12"/>
  <c r="L21" i="12"/>
  <c r="L20" i="12"/>
  <c r="L19" i="12"/>
  <c r="L83" i="12" l="1"/>
  <c r="L82" i="12"/>
  <c r="M43" i="16" l="1"/>
  <c r="M88" i="16"/>
  <c r="M83" i="16"/>
  <c r="M61" i="16" s="1"/>
  <c r="M51" i="16"/>
  <c r="M47" i="16"/>
  <c r="M32" i="16"/>
  <c r="M15" i="16"/>
  <c r="M100" i="16" l="1"/>
  <c r="P49" i="16"/>
  <c r="N88" i="16"/>
  <c r="N83" i="16"/>
  <c r="N61" i="16"/>
  <c r="N51" i="16"/>
  <c r="N47" i="16"/>
  <c r="N45" i="16"/>
  <c r="N43" i="16" s="1"/>
  <c r="N32" i="16"/>
  <c r="N15" i="16"/>
  <c r="M87" i="15"/>
  <c r="M82" i="15"/>
  <c r="M57" i="15" s="1"/>
  <c r="M47" i="15"/>
  <c r="M43" i="15"/>
  <c r="M41" i="15"/>
  <c r="M39" i="15" s="1"/>
  <c r="M33" i="15"/>
  <c r="M28" i="15" s="1"/>
  <c r="M11" i="15"/>
  <c r="P61" i="16" l="1"/>
  <c r="P15" i="16"/>
  <c r="N100" i="16"/>
  <c r="M99" i="15"/>
  <c r="Q24" i="13"/>
  <c r="Q10" i="13" s="1"/>
  <c r="Q83" i="13"/>
  <c r="Q66" i="13"/>
  <c r="Q57" i="13" s="1"/>
  <c r="Q27" i="13"/>
  <c r="M83" i="13"/>
  <c r="T59" i="13" s="1"/>
  <c r="M78" i="13"/>
  <c r="M57" i="13" s="1"/>
  <c r="S58" i="13" s="1"/>
  <c r="T16" i="13"/>
  <c r="Q46" i="13"/>
  <c r="M40" i="13"/>
  <c r="M32" i="13"/>
  <c r="M27" i="13" s="1"/>
  <c r="T13" i="13" s="1"/>
  <c r="M10" i="13"/>
  <c r="T12" i="13" s="1"/>
  <c r="M86" i="12"/>
  <c r="M84" i="12"/>
  <c r="M83" i="12"/>
  <c r="M81" i="12"/>
  <c r="I78" i="12"/>
  <c r="I76" i="12"/>
  <c r="I53" i="12" s="1"/>
  <c r="I40" i="12"/>
  <c r="I37" i="12"/>
  <c r="I34" i="12"/>
  <c r="I30" i="12" s="1"/>
  <c r="I13" i="12"/>
  <c r="S57" i="13" l="1"/>
  <c r="V57" i="13" s="1"/>
  <c r="I87" i="12"/>
  <c r="L80" i="14"/>
  <c r="O54" i="14"/>
  <c r="N54" i="14"/>
  <c r="O53" i="14"/>
  <c r="N53" i="14"/>
  <c r="L53" i="14"/>
  <c r="M60" i="12" l="1"/>
  <c r="L61" i="12"/>
  <c r="M61" i="12"/>
  <c r="L62" i="12"/>
  <c r="M62" i="12"/>
  <c r="L63" i="12"/>
  <c r="M63" i="12"/>
  <c r="L64" i="12"/>
  <c r="M64" i="12"/>
  <c r="L65" i="12"/>
  <c r="M65" i="12"/>
  <c r="L66" i="12"/>
  <c r="M66" i="12"/>
  <c r="L68" i="12"/>
  <c r="M68" i="12"/>
  <c r="L69" i="12"/>
  <c r="M69" i="12"/>
  <c r="L70" i="12"/>
  <c r="M70" i="12"/>
  <c r="L71" i="12"/>
  <c r="M71" i="12"/>
  <c r="L72" i="12"/>
  <c r="M72" i="12"/>
  <c r="L73" i="12"/>
  <c r="M73" i="12"/>
  <c r="L74" i="12"/>
  <c r="M74" i="12"/>
  <c r="L75" i="12"/>
  <c r="M75" i="12"/>
  <c r="L76" i="12"/>
  <c r="M76" i="12"/>
  <c r="M59" i="12"/>
  <c r="L59" i="12"/>
  <c r="L55" i="12"/>
  <c r="L54" i="12"/>
  <c r="L53" i="12"/>
  <c r="L45" i="12"/>
  <c r="M45" i="12"/>
  <c r="L46" i="12"/>
  <c r="M46" i="12"/>
  <c r="L48" i="12"/>
  <c r="M48" i="12"/>
  <c r="L49" i="12"/>
  <c r="M49" i="12"/>
  <c r="M44" i="12"/>
  <c r="L44" i="12"/>
  <c r="M43" i="12"/>
  <c r="L43" i="12"/>
  <c r="M41" i="12"/>
  <c r="L41" i="12"/>
  <c r="M40" i="12"/>
  <c r="L40" i="12"/>
  <c r="L38" i="12"/>
  <c r="M37" i="12"/>
  <c r="L37" i="12"/>
  <c r="M35" i="12"/>
  <c r="L35" i="12"/>
  <c r="M34" i="12"/>
  <c r="L34" i="12"/>
  <c r="M33" i="12"/>
  <c r="L33" i="12"/>
  <c r="M32" i="12"/>
  <c r="L32" i="12"/>
  <c r="M31" i="12"/>
  <c r="L31" i="12"/>
  <c r="M30" i="12"/>
  <c r="L30" i="12"/>
  <c r="M20" i="12"/>
  <c r="M22" i="12"/>
  <c r="M23" i="12"/>
  <c r="M24" i="12"/>
  <c r="M26" i="12"/>
  <c r="M27" i="12"/>
  <c r="M28" i="12"/>
  <c r="M19" i="12"/>
  <c r="M13" i="12"/>
  <c r="L13" i="12"/>
  <c r="N34" i="12"/>
  <c r="L55" i="14" l="1"/>
  <c r="N55" i="14"/>
  <c r="O55" i="14" s="1"/>
  <c r="N56" i="14"/>
  <c r="O56" i="14" s="1"/>
  <c r="N57" i="14"/>
  <c r="O57" i="14" s="1"/>
  <c r="N58" i="14"/>
  <c r="O58" i="14" s="1"/>
  <c r="N61" i="14"/>
  <c r="O61" i="14" s="1"/>
  <c r="O60" i="14"/>
  <c r="N60" i="14"/>
  <c r="N59" i="14"/>
  <c r="O59" i="14" s="1"/>
  <c r="N63" i="14"/>
  <c r="O63" i="14" s="1"/>
  <c r="N62" i="14"/>
  <c r="O62" i="14" s="1"/>
  <c r="N66" i="14"/>
  <c r="O66" i="14" s="1"/>
  <c r="N65" i="14"/>
  <c r="O65" i="14" s="1"/>
  <c r="N64" i="14"/>
  <c r="O64" i="14" s="1"/>
  <c r="L67" i="14"/>
  <c r="N67" i="14"/>
  <c r="O67" i="14" s="1"/>
  <c r="N68" i="14"/>
  <c r="O68" i="14" s="1"/>
  <c r="N69" i="14"/>
  <c r="O69" i="14" s="1"/>
  <c r="N70" i="14"/>
  <c r="O70" i="14" s="1"/>
  <c r="N71" i="14"/>
  <c r="O71" i="14" s="1"/>
  <c r="N72" i="14"/>
  <c r="N73" i="14"/>
  <c r="O73" i="14" s="1"/>
  <c r="O72" i="14"/>
  <c r="N74" i="14"/>
  <c r="O74" i="14" s="1"/>
  <c r="N75" i="14"/>
  <c r="O75" i="14" s="1"/>
  <c r="N76" i="14"/>
  <c r="O76" i="14" s="1"/>
  <c r="N77" i="14"/>
  <c r="O77" i="14" s="1"/>
  <c r="N78" i="14"/>
  <c r="O78" i="14" s="1"/>
  <c r="N90" i="14"/>
  <c r="O90" i="14" s="1"/>
  <c r="N82" i="14"/>
  <c r="N91" i="14"/>
  <c r="N89" i="14"/>
  <c r="O89" i="14" s="1"/>
  <c r="N88" i="14"/>
  <c r="O88" i="14" s="1"/>
  <c r="N87" i="14"/>
  <c r="N86" i="14"/>
  <c r="O86" i="14" s="1"/>
  <c r="N85" i="14"/>
  <c r="O85" i="14" s="1"/>
  <c r="N84" i="14"/>
  <c r="O84" i="14" s="1"/>
  <c r="L85" i="14"/>
  <c r="I83" i="14"/>
  <c r="N83" i="14" s="1"/>
  <c r="O83" i="14" s="1"/>
  <c r="L83" i="14"/>
  <c r="O91" i="14"/>
  <c r="O87" i="14"/>
  <c r="O82" i="14"/>
  <c r="N50" i="14" l="1"/>
  <c r="N49" i="14"/>
  <c r="N48" i="14"/>
  <c r="N47" i="14"/>
  <c r="N46" i="14"/>
  <c r="N45" i="14"/>
  <c r="N42" i="14"/>
  <c r="N39" i="14"/>
  <c r="N31" i="14"/>
  <c r="N36" i="14"/>
  <c r="N35" i="14"/>
  <c r="N34" i="14"/>
  <c r="N33" i="14"/>
  <c r="N32" i="14"/>
  <c r="N30" i="14"/>
  <c r="N29" i="14"/>
  <c r="N28" i="14"/>
  <c r="N27" i="14"/>
  <c r="N24" i="14" l="1"/>
  <c r="O24" i="14" s="1"/>
  <c r="N23" i="14"/>
  <c r="N22" i="14"/>
  <c r="O22" i="14" s="1"/>
  <c r="N21" i="14"/>
  <c r="O21" i="14" s="1"/>
  <c r="N20" i="14"/>
  <c r="O20" i="14" s="1"/>
  <c r="N19" i="14"/>
  <c r="N14" i="14"/>
  <c r="N15" i="14"/>
  <c r="O15" i="14" s="1"/>
  <c r="N16" i="14"/>
  <c r="O16" i="14" s="1"/>
  <c r="N17" i="14"/>
  <c r="N13" i="14"/>
  <c r="O35" i="14"/>
  <c r="O36" i="14"/>
  <c r="O34" i="14"/>
  <c r="H33" i="14"/>
  <c r="H32" i="14"/>
  <c r="O31" i="14"/>
  <c r="O30" i="14"/>
  <c r="O29" i="14"/>
  <c r="H27" i="14"/>
  <c r="O27" i="14" s="1"/>
  <c r="O23" i="14"/>
  <c r="O19" i="14"/>
  <c r="O17" i="14"/>
  <c r="O32" i="14" l="1"/>
  <c r="O33" i="14"/>
  <c r="N76" i="12"/>
  <c r="N40" i="12"/>
  <c r="N37" i="12"/>
  <c r="N13" i="12"/>
  <c r="N78" i="12" l="1"/>
  <c r="N30" i="12"/>
  <c r="N53" i="12"/>
  <c r="N43" i="12"/>
  <c r="O81" i="14" l="1"/>
  <c r="L81" i="14"/>
  <c r="O48" i="14" l="1"/>
  <c r="L54" i="14"/>
  <c r="O50" i="14"/>
  <c r="L50" i="14"/>
  <c r="O49" i="14"/>
  <c r="O47" i="14"/>
  <c r="O46" i="14"/>
  <c r="O45" i="14"/>
  <c r="O42" i="14"/>
  <c r="O14" i="14"/>
  <c r="O13" i="14"/>
  <c r="Q42" i="13"/>
  <c r="Q38" i="13"/>
  <c r="O39" i="14" l="1"/>
  <c r="Q95" i="13"/>
  <c r="N87" i="12" l="1"/>
  <c r="M42" i="13" l="1"/>
  <c r="T15" i="13" s="1"/>
  <c r="M38" i="13"/>
  <c r="T14" i="13" s="1"/>
  <c r="S10" i="13" l="1"/>
  <c r="V10" i="13" s="1"/>
  <c r="M95" i="13"/>
</calcChain>
</file>

<file path=xl/sharedStrings.xml><?xml version="1.0" encoding="utf-8"?>
<sst xmlns="http://schemas.openxmlformats.org/spreadsheetml/2006/main" count="2278" uniqueCount="578">
  <si>
    <t>Lokasi</t>
  </si>
  <si>
    <t>Catatan Penting</t>
  </si>
  <si>
    <t>TOTAL</t>
  </si>
  <si>
    <t>NIP. 19740618 199311 1 001</t>
  </si>
  <si>
    <t>APBD</t>
  </si>
  <si>
    <t>I</t>
  </si>
  <si>
    <t>II</t>
  </si>
  <si>
    <t>III</t>
  </si>
  <si>
    <t>V</t>
  </si>
  <si>
    <t>Penyediaan Jasa Komunikasi, Sumber Daya Air dan Listrik</t>
  </si>
  <si>
    <t>Penyediaan Komponen Instalasi Listrik/Penerangan Bangunan Kantor</t>
  </si>
  <si>
    <t>PROVINSI SUMATERA BARAT</t>
  </si>
  <si>
    <t>Rancangan Awal RKPD</t>
  </si>
  <si>
    <t>Program/Kegiatan</t>
  </si>
  <si>
    <t>Target Capaian</t>
  </si>
  <si>
    <t>Hasil Analisis Kebutuhan</t>
  </si>
  <si>
    <t>Indikator Kinerja</t>
  </si>
  <si>
    <t>URUSAN WAJIB PENANAMAN MODAL</t>
  </si>
  <si>
    <t>Program Pelayanan Administrasi Perkantoran</t>
  </si>
  <si>
    <t>Penyediaan Jasa Surat Menyurat</t>
  </si>
  <si>
    <t>Penyediaan Alat Tulis kantor</t>
  </si>
  <si>
    <t>Penyediaan Barang Cetakan dan Penggandaan</t>
  </si>
  <si>
    <t>Penyediaan Bahan Bacaan dan Peraturan Perundang-Undangan</t>
  </si>
  <si>
    <t>Penyediaan Makanan dan Minuman</t>
  </si>
  <si>
    <t>Rapat-Rapat Koordinasi dan Konsultasi ke Dalam Daerah dan Luar Daerah</t>
  </si>
  <si>
    <t>Penyediaan Jasa Pembinaan Mental dan Fisik Aparatur</t>
  </si>
  <si>
    <t>Program Peningkatan Sarana dan Prasarana Aparatur</t>
  </si>
  <si>
    <t>Pengadaan Komputer dan Jaringan Komputerisasi</t>
  </si>
  <si>
    <t>Pemeliharaan Rutin/Berkala Kendaraan Dinas/Operasional</t>
  </si>
  <si>
    <t>Pengelolaan, Pengawasan dan Pengendalian Aset SKPD</t>
  </si>
  <si>
    <t>Pengadaan Pakaian Dinas Beserta Kelengkapannya</t>
  </si>
  <si>
    <t>Bimbingan Teknis Implementasi Peraturan Perundang-Undangan</t>
  </si>
  <si>
    <t>Program Peningkatan Pengembangan Sistem Pelaporan Capaian Kinerja dan Keuangan</t>
  </si>
  <si>
    <t>Penyusunan Laporan Capaian Kinerja dan Ikhtisar Realisasi Kinerja SKPD</t>
  </si>
  <si>
    <t>Penatausahaan Keuangan SKPD</t>
  </si>
  <si>
    <t>Penyusunan Perencanaan dan Penganggaran SKPD</t>
  </si>
  <si>
    <t>Program Peningkatan Iklim Investasi dan Realisasi Investasi</t>
  </si>
  <si>
    <t>Penyelesaian Permasalahan Investasi</t>
  </si>
  <si>
    <t>Sosialisasi Kebijakan Penanaman Modal</t>
  </si>
  <si>
    <t>Penyusunan Buku Data Perkembangan Penanaman Modal Sumatera Barat</t>
  </si>
  <si>
    <t>Pengawasan Pelaksanaan Penanaman Modal</t>
  </si>
  <si>
    <t>Gelar Potensi dan Temu Usaha</t>
  </si>
  <si>
    <t>Updating Sistem Informasi Spasial Penanaman Modal</t>
  </si>
  <si>
    <t>Program Peningkatan Kualitas Pelayanan Perizinan Terpadu</t>
  </si>
  <si>
    <t>Pelayanan Terpadu Satu Pintu (PTSP)</t>
  </si>
  <si>
    <t>Forum PTSP</t>
  </si>
  <si>
    <t>Padang</t>
  </si>
  <si>
    <t>Sumatera Barat</t>
  </si>
  <si>
    <t>Pagu Indikatif (Rp)</t>
  </si>
  <si>
    <t>KODE</t>
  </si>
  <si>
    <t>INDIKATOR KINERJA PROGRAM/KEGIATAN</t>
  </si>
  <si>
    <t>LOKASI</t>
  </si>
  <si>
    <t>TARGET CAPAIAN KINERJA</t>
  </si>
  <si>
    <t>KEBUTUHAN DANA/PAGU INDIKATIF</t>
  </si>
  <si>
    <t>SUMBER DANA</t>
  </si>
  <si>
    <t>CATATAN PENTING</t>
  </si>
  <si>
    <t>KEBUTUHAN DANA/PAGU INDIKATIF (RP)</t>
  </si>
  <si>
    <t>02</t>
  </si>
  <si>
    <t xml:space="preserve">Sumatera Barat </t>
  </si>
  <si>
    <t>100 buku</t>
  </si>
  <si>
    <t>200 buku</t>
  </si>
  <si>
    <t>1 unit</t>
  </si>
  <si>
    <t>Sumatera Barat, Jakarta dan Luar Provinsi</t>
  </si>
  <si>
    <t>Rumusan rekomendasi terkait permasalahan/kendala dibidang perencanaan,dan kebijakan, promosi, perizinan dan pengendalian penanaman modal tingkat provinsi dan nasional</t>
  </si>
  <si>
    <t>Sumatera Barat dan Luar Provinsi</t>
  </si>
  <si>
    <t>Jumlah perizinan dan non perizinan yang diterbitkan</t>
  </si>
  <si>
    <t>Terwujudnya pelayanan administrasi perkantoran</t>
  </si>
  <si>
    <t>Terwujudnya peningkatan sarana dan prasarana aparatur</t>
  </si>
  <si>
    <t>Terwujudnya peningkatan pengembangan sistem pelaporan capaian kinerja keuangan</t>
  </si>
  <si>
    <t>Persentase perizinan yang diterbitkan tepat waktu</t>
  </si>
  <si>
    <t>Padang dan Yogyakarta</t>
  </si>
  <si>
    <t>Terlaksananya pemeriksaan hasil pengukuran kinerja</t>
  </si>
  <si>
    <t>12 bulan</t>
  </si>
  <si>
    <t>Terwujudnya administrasi keuangan SKPD</t>
  </si>
  <si>
    <t>Dalam dan luar provinsi</t>
  </si>
  <si>
    <t>Laporan pemantauan dan penilaian terhadap pelaksanaan program/kegiatan DPM &amp; PTSP</t>
  </si>
  <si>
    <t>Terpenuhinya kebutuhan komunikasi, sumberdaya air dan listrik kantor</t>
  </si>
  <si>
    <t>Tersedianya peralatan dan perlengkapan kantor</t>
  </si>
  <si>
    <t>Tersedianya komponen instalasi listrik/penerangan bangunan kantor</t>
  </si>
  <si>
    <t>Tersedianya bahan bacaan dan surat kabar</t>
  </si>
  <si>
    <t>Penambahan mebeleur kantor</t>
  </si>
  <si>
    <t>Jumlah kendaraan dinas/ operasional yang diperbaiki (service)</t>
  </si>
  <si>
    <t>Program Peningkatan Disiplin Aparatur</t>
  </si>
  <si>
    <t>Terwujudnya peningkatan disiplin aparatur</t>
  </si>
  <si>
    <t>Pakaian dinas bagi aparatur</t>
  </si>
  <si>
    <t>Sumbar dan Luar provinsi</t>
  </si>
  <si>
    <t>Jumlah aparatur yang mengikuti bimbingan teknis, workshop, pelatihan dan sosialisasi penanaman modal</t>
  </si>
  <si>
    <t>IV</t>
  </si>
  <si>
    <t>VI</t>
  </si>
  <si>
    <t>Forum Investasi Sumatera Barat</t>
  </si>
  <si>
    <t>19 Kab/Kota</t>
  </si>
  <si>
    <t>Pengadaan Peralatan dan Perlengkapan Kantor</t>
  </si>
  <si>
    <t>Pemeliharaan  Mebelaur</t>
  </si>
  <si>
    <t>Pemeliharaan Rutin/Berkala Gedung Kantor</t>
  </si>
  <si>
    <t>Gedung kantor yang terpelihara</t>
  </si>
  <si>
    <t>Pemeliharaan Rutin/Berkala Peralatan dan Perlengkapan Kantor</t>
  </si>
  <si>
    <t>Program Peningkatan Kapasitas Sumber Daya Aparatur</t>
  </si>
  <si>
    <t>Rata-rata Lamanya PNS Mengikuti Diklat</t>
  </si>
  <si>
    <t>Terfasilitasinya Kab/Kota dalam upaya pengembangan ekonomi daerah dan investasi</t>
  </si>
  <si>
    <t>Tersosialisasinya potensi dan peluang investasi sumatera barat kepada calon investor</t>
  </si>
  <si>
    <t>65 calon investor</t>
  </si>
  <si>
    <t>Publikasi dan Sosialisasi Informasi Penanaman Modal</t>
  </si>
  <si>
    <t>Penyebarluasan informasi perkembangan penanaman modal Sumatera Barat melalui media masa</t>
  </si>
  <si>
    <t>Koordinasi Promosi dan Misi Investasi</t>
  </si>
  <si>
    <t>Jumlah calon investor yang difasilitasi ke lokasi rencana proyek investasi</t>
  </si>
  <si>
    <t>6 calon investor</t>
  </si>
  <si>
    <t>Jumlah aparatur yang mendapat penataan pola pikir dan budaya kerja</t>
  </si>
  <si>
    <t>Survey kepuasan masyarakat</t>
  </si>
  <si>
    <t xml:space="preserve">Terlaksananya koordinasi penyelenggaraan PTSP Kab/Kota di Sumatera Barat </t>
  </si>
  <si>
    <t>Penyelenggaraan pertemuan forum PTSP</t>
  </si>
  <si>
    <t>VII</t>
  </si>
  <si>
    <t>-</t>
  </si>
  <si>
    <t>Terlaksananya jumlah wirid dan senam bagi aparatur yang dilaksanakan</t>
  </si>
  <si>
    <t>2 unit</t>
  </si>
  <si>
    <t xml:space="preserve">Penambahan kendaraan dinas </t>
  </si>
  <si>
    <t>70 stel</t>
  </si>
  <si>
    <t>Monitoring dan Evaluasi Pelaksanaan Program Kegiatan SKPD</t>
  </si>
  <si>
    <t>Perusahaan PMA/PMDN yang difasilitasi permasalahannya dalam merealisasikan investasi</t>
  </si>
  <si>
    <t>Jumlah peserta forum investasi untuk memonitor dan mengatasi permasalahan investasi di Sumatera Barat</t>
  </si>
  <si>
    <t>Rumusan terhadap permasalahan /kendala investasi</t>
  </si>
  <si>
    <t>Jumlah buku data perkembangan investasi PMA/PMDN</t>
  </si>
  <si>
    <t>Promosi Investasi</t>
  </si>
  <si>
    <t xml:space="preserve">Terlaksananya keikutsertaan DPM dan PTSP pada kegiatan promosi dalam negeri </t>
  </si>
  <si>
    <t xml:space="preserve">Terlaksananya keikutsertaan DPM dan PTSP pada kegiatan promosi luar negeri </t>
  </si>
  <si>
    <t>3 even</t>
  </si>
  <si>
    <t xml:space="preserve">80 orang </t>
  </si>
  <si>
    <t>Jumlah peserta yang telah mengidentifikasi permasalahan/ kendala dibidang perencanaan dan kebijakan, promosi, perizinan dan pengendalian penanaman modal tingkat provinsi</t>
  </si>
  <si>
    <t>Buku profil peluang investasi sumatera barat (dua bahasa)</t>
  </si>
  <si>
    <t>Bimbingan Teknis Pengendalian Pelaksanaan Penanaman Modal</t>
  </si>
  <si>
    <t>Jumlah peserta yang mendapatkan bimbingan teknis pengendalian pelaksanaan  penanaman modal bagi perusahaan PMA/PMDN</t>
  </si>
  <si>
    <t>Forum Komunikasi Usaha Daerah</t>
  </si>
  <si>
    <t>Jumlah pelaku usaha yang telah melakukan dialog dalam rangka menciptakan bahan usulan/ rekomendasi untuk penciptaan iklim investasi yang kondusif bagi pelaku dunia usaha</t>
  </si>
  <si>
    <t>Terlaksananya koordinasi promosi dengan Kab/Kota</t>
  </si>
  <si>
    <t>Koordinasi Strategi Promosi Peluang Investasi</t>
  </si>
  <si>
    <t>Rumusan strategi peluang investasi</t>
  </si>
  <si>
    <t>4 rumusan</t>
  </si>
  <si>
    <t>Pengembangan Sistem Pelayanan Perizinan Yang berbasis Teknologi Informasi</t>
  </si>
  <si>
    <t>Sistem pelayanan perizinan secara elektronik</t>
  </si>
  <si>
    <t>Sosialisasi Kebijakan Pelayanan Perizinan</t>
  </si>
  <si>
    <t>Survey Kepuasan Masyarakat Pelayanan Perizinan</t>
  </si>
  <si>
    <t>Penilaian Standar Mutu Perizinan</t>
  </si>
  <si>
    <t>Tersosialisasikannya kebijakan pelayanan perizinan</t>
  </si>
  <si>
    <t>Sertifikasi mutu perizinan (ISO)</t>
  </si>
  <si>
    <t>1 sertifikat</t>
  </si>
  <si>
    <t>Nilai investasi PMDN dan PMA</t>
  </si>
  <si>
    <t>PMA</t>
  </si>
  <si>
    <t>PMDN</t>
  </si>
  <si>
    <t>IKM ( indek Kepuasan Masyarakat )</t>
  </si>
  <si>
    <t>Lampiran II.a</t>
  </si>
  <si>
    <t>Peningkatan Penyelesaian Masalah Pelayanan Terpadu</t>
  </si>
  <si>
    <t>Sumatera Barat dan Luar Daerah</t>
  </si>
  <si>
    <t>Meningkatnya Kualitas Penyelesaian Masalah Pelayanan Perizinan secara Inovatif dan Profesional</t>
  </si>
  <si>
    <t xml:space="preserve"> </t>
  </si>
  <si>
    <t>Penyusunan Potensi dan Peluang Investasi Sumatera Barat</t>
  </si>
  <si>
    <t>Nama OPD : Dinas Penanaman Modal Dan Pelayanan Terpadu Satu Pintu</t>
  </si>
  <si>
    <t>Penyediaan Jasa Sopir Kantor</t>
  </si>
  <si>
    <t>Konsolidasi Perencanaan dan Pelaksanaan Penanaman Modal</t>
  </si>
  <si>
    <t>IKM (Indeks Kepuasan Masyarakat</t>
  </si>
  <si>
    <t>Pembina Utama Muda</t>
  </si>
  <si>
    <t>Workshop Pola Pikir dan Budaya Kerja</t>
  </si>
  <si>
    <t>Kepala DPM &amp; PTSP</t>
  </si>
  <si>
    <t>Provinsi Sumatera Barat</t>
  </si>
  <si>
    <t>Kota Padang</t>
  </si>
  <si>
    <t>1</t>
  </si>
  <si>
    <t>001</t>
  </si>
  <si>
    <t>002</t>
  </si>
  <si>
    <t>003</t>
  </si>
  <si>
    <t>004</t>
  </si>
  <si>
    <t>005</t>
  </si>
  <si>
    <t>1300 izin/ rekomendasi</t>
  </si>
  <si>
    <t>6 unit</t>
  </si>
  <si>
    <t>1 laporan</t>
  </si>
  <si>
    <t>7 kab/kota</t>
  </si>
  <si>
    <t>Penyusunan Feasibility Study Proyek investasi</t>
  </si>
  <si>
    <t>Buku FS Investasi 2 bahasa</t>
  </si>
  <si>
    <t>MASWAR DEDI, AP, M.Si</t>
  </si>
  <si>
    <t>Pagu Indikatif       ( Rp. )</t>
  </si>
  <si>
    <t>Padang dan Surabaya</t>
  </si>
  <si>
    <t xml:space="preserve">14 unit </t>
  </si>
  <si>
    <t>112 Aparatur</t>
  </si>
  <si>
    <t>300 buku</t>
  </si>
  <si>
    <t>47 orang</t>
  </si>
  <si>
    <t>03</t>
  </si>
  <si>
    <t>04</t>
  </si>
  <si>
    <t>05</t>
  </si>
  <si>
    <t>06</t>
  </si>
  <si>
    <t>08</t>
  </si>
  <si>
    <t>09</t>
  </si>
  <si>
    <t>NAMA SKPD : DINAS PENANAMAN MODAL DAN PELAYANAN TERPADU SATU PINTU</t>
  </si>
  <si>
    <t>LAMPIRAN 1</t>
  </si>
  <si>
    <t>URUSAN/BIDANG URUSAN PEMERINTAHAN DAERAH DAN PROGRAMPEGIATAN</t>
  </si>
  <si>
    <t>INDIKATOR KINERJA PROGRAM (OUTCOME) KEGIATAN (INPUT)</t>
  </si>
  <si>
    <t>SATUAN</t>
  </si>
  <si>
    <t>TARGET CAPAIAN KINERJA SKPD s.d TAHUN 2021</t>
  </si>
  <si>
    <t>REALISASI CAPAIAN PROGRAM / KEGIATAN SAMPAI DENGAN TAHUN  2021</t>
  </si>
  <si>
    <t>CAT</t>
  </si>
  <si>
    <t xml:space="preserve">TARGET  </t>
  </si>
  <si>
    <t>REALISASI</t>
  </si>
  <si>
    <t>TINGKAT REALISASI (%)</t>
  </si>
  <si>
    <t xml:space="preserve">REALISASI CAPAIAN  </t>
  </si>
  <si>
    <t>TARGET CAPAIAN</t>
  </si>
  <si>
    <t>12 = (11/4)</t>
  </si>
  <si>
    <t>01</t>
  </si>
  <si>
    <t>surat menyurat kantor</t>
  </si>
  <si>
    <t>bulan</t>
  </si>
  <si>
    <t>terpenuhinya kebutuhan komunikasi, sumber daya air dan listrik kantor</t>
  </si>
  <si>
    <t>Kegiatan  Penyediaan Jasa Kebersihan Kantor</t>
  </si>
  <si>
    <t>jasa kebersihan kantor</t>
  </si>
  <si>
    <t>alat tulis kantor</t>
  </si>
  <si>
    <t>barang cetakan dan penggandaan kantor</t>
  </si>
  <si>
    <t>Kegiatan  Penyedian Komponen Instalasi Listrik/Penerangan Bangunan Kantor</t>
  </si>
  <si>
    <t>komponen instalasi listrik/penerangan bangunan kantor yang disediakan</t>
  </si>
  <si>
    <t>07</t>
  </si>
  <si>
    <t>Kegiatan  Penyediaan Bahan Bacaan dan Peraturan Perundang-Undangan</t>
  </si>
  <si>
    <t>bahan bacaan dan peraturan perundang-undangan yang disediakan</t>
  </si>
  <si>
    <t>buah koran</t>
  </si>
  <si>
    <t>makanan dan minuman pengaman kantor, tamu dan rapat kantor</t>
  </si>
  <si>
    <t>10</t>
  </si>
  <si>
    <t xml:space="preserve">Kegiatan Rapat-rapat Koordinasi dan Konsultasi ke Dalam Daerah dan ke Luar Daerah </t>
  </si>
  <si>
    <t>jumlah rakor dan konsultasi dalam dan luar daerah yang diikuti</t>
  </si>
  <si>
    <t>ok</t>
  </si>
  <si>
    <t>11</t>
  </si>
  <si>
    <t>jasa sopir operasional kantor</t>
  </si>
  <si>
    <t>12</t>
  </si>
  <si>
    <t>jasa pengamanan kantor</t>
  </si>
  <si>
    <t>Kegiatan Penyediaan Jasa Pembinaan Mental dan Fisik Aparatur</t>
  </si>
  <si>
    <t>jumlah wirid dan senam bagi aparatur yang dilaksanakan</t>
  </si>
  <si>
    <t>unit</t>
  </si>
  <si>
    <t>penambahan meubeleur kantor</t>
  </si>
  <si>
    <t>penambahan komputer dan kelengkapannya</t>
  </si>
  <si>
    <t xml:space="preserve">Penambahan Telepon PABX dan Kelengkapannya </t>
  </si>
  <si>
    <t>set</t>
  </si>
  <si>
    <t>gedung kantor yang terpelihara</t>
  </si>
  <si>
    <t>jumlah kendaraan dinas/ operasional yang diperbaiki (servis)</t>
  </si>
  <si>
    <t>perbaikan/servis peralatan dan perlengkapan kantor</t>
  </si>
  <si>
    <t>perbaikan meubeleur</t>
  </si>
  <si>
    <t>aset SKPD dapat dikelola dengan baik</t>
  </si>
  <si>
    <t>pakaian dinas bagi aparatur</t>
  </si>
  <si>
    <t>stel</t>
  </si>
  <si>
    <t>jumlah aparatur yang mengikuti bimbingan teknis, workshop, pelatihan, dan sosialisasi penanaman modal</t>
  </si>
  <si>
    <t>orang</t>
  </si>
  <si>
    <t>tersusunnya LAKIP, Bahan LPPD dan LKPJ Kepala Daerah</t>
  </si>
  <si>
    <t>laporan</t>
  </si>
  <si>
    <t>terlaksananya pemeriksaan hasil pengukuran kinerja</t>
  </si>
  <si>
    <t>tersusunnya Renja, RKA, DPA dan DPPA SKPD</t>
  </si>
  <si>
    <t>dokumen</t>
  </si>
  <si>
    <t>kab/kota</t>
  </si>
  <si>
    <t>laporan pemantauan dan penilaian terhadap pelaksanaan program/kegiatan DPM &amp; PTSP</t>
  </si>
  <si>
    <t>eksemplar</t>
  </si>
  <si>
    <t>administrasi keuangan SKPD</t>
  </si>
  <si>
    <t>tersusunnya laporan keuangan semesteran dan tahunan</t>
  </si>
  <si>
    <t>Jumlah nilai investasi PMDN dan PMA</t>
  </si>
  <si>
    <t xml:space="preserve">PMA  </t>
  </si>
  <si>
    <t>ribu US $</t>
  </si>
  <si>
    <t xml:space="preserve">PMDN  </t>
  </si>
  <si>
    <t>Juta Rp.</t>
  </si>
  <si>
    <t>jumlah perusahaan PMA/PMDN yang difasilitasi permasalahannya</t>
  </si>
  <si>
    <t>PMA/PMDN</t>
  </si>
  <si>
    <t>jumlah peserta yang mendapat sosialisasi kebijakan/regulasi terkait penanaman modal</t>
  </si>
  <si>
    <t>perserta</t>
  </si>
  <si>
    <t>pertemuan</t>
  </si>
  <si>
    <t>jumlah peserta yang mengikuti bimbingan dan penyuluhan pengendalian pelaksanaan penanaman modal bagi perusahaan PMA/PMDN</t>
  </si>
  <si>
    <t>peserta</t>
  </si>
  <si>
    <t>Kegiatan Forum Investasi Sumatera Barat</t>
  </si>
  <si>
    <t>jumlah peserta lintas SKPD dan lintas kepentingan yang memonitor dan mengatasi permasalahan investasi</t>
  </si>
  <si>
    <t>rumusan</t>
  </si>
  <si>
    <t>Kegiatan Penyusunan Buku Data Perkembangan Penanaman Modal Sumatera Barat</t>
  </si>
  <si>
    <t>jumlah buku perkembangan investasi PMA/PMDN</t>
  </si>
  <si>
    <t>buku</t>
  </si>
  <si>
    <t>jumlah buku direktori investasi non fasilitas</t>
  </si>
  <si>
    <t>buku (kab/kota)</t>
  </si>
  <si>
    <t>CD Direktori non fasilitas 6 kabupaten/kota</t>
  </si>
  <si>
    <t>CD</t>
  </si>
  <si>
    <t>Kegiatan Pengawasan Pelaksanaan Penanaman Modal</t>
  </si>
  <si>
    <t xml:space="preserve">jumlah proyek PMA/PMDN yang dilakukan pengawasan </t>
  </si>
  <si>
    <t>perusahaan/proyek</t>
  </si>
  <si>
    <t>terlaksananya keikutsertaan BKPM&amp;PPT pada kegiatan promosi dalam dan luar negeri</t>
  </si>
  <si>
    <t>event</t>
  </si>
  <si>
    <t>Kegiatan Gelar Potensi dan Temu Usaha</t>
  </si>
  <si>
    <t>terfasilitasinya kabupaten/kota dalam upaya pengembangan ekonomi daerah</t>
  </si>
  <si>
    <t>tersosialisasinya potensi dan peluang investasi Sumatera Barat kepada calon investor</t>
  </si>
  <si>
    <t>calon investor</t>
  </si>
  <si>
    <t>Kegiatan Updating Sistem Informasi Spasial Penanaman Modal</t>
  </si>
  <si>
    <t>data spasial dasar dan tematik yang terbaru`</t>
  </si>
  <si>
    <t>buah</t>
  </si>
  <si>
    <t>Kegiatan Penyusunan Potensi dan Peluang Investasi Sumatera Barat</t>
  </si>
  <si>
    <t>jumlah buku Potensi Investasi Sumatera Barat</t>
  </si>
  <si>
    <t>jumlah buku Profil Peluang Investasi Sumatera Barat (dua bahasa)</t>
  </si>
  <si>
    <t>leaflet Peluang Investasi Sumatera Barat (dua bahasa)</t>
  </si>
  <si>
    <t>expl</t>
  </si>
  <si>
    <t>Kegiatan Publikasi dan Sosialisasi Informasi Penanaman Modal</t>
  </si>
  <si>
    <t>penyebarluasan informasi perkembangan penanaman modal Sumatera Barat melalui media massa</t>
  </si>
  <si>
    <t>kali</t>
  </si>
  <si>
    <t>Kegiatan Konsolidasi Perencanaan dan Pelaksanaan Penanaman Modal</t>
  </si>
  <si>
    <t>rumusan rekomendasi terkait permasalahan/kendala dibidang perencanaan dan kebijakan, promosi, perizinan dan pengendalian penanaman modal tingkat Provinsi</t>
  </si>
  <si>
    <t>jumlah peserta yang mengikuti konsolidasi perencanaan dan pelaksanaan penanaman modal tingkat provinsi</t>
  </si>
  <si>
    <t>Kegiatan Koordinasi Promosi dan Misi Investasi</t>
  </si>
  <si>
    <t>terlaksananya koordinasi promosi dengan Kab/Kota</t>
  </si>
  <si>
    <t>jumlah calon investor yang difasilitasi ke lokasi rencana proyek investasi</t>
  </si>
  <si>
    <t>Persentase Perizinan Yang diterbitkan Tepat Waktu</t>
  </si>
  <si>
    <t>%</t>
  </si>
  <si>
    <t>IKM ( Indek Kepuasan Masyarakat )</t>
  </si>
  <si>
    <t>rasio</t>
  </si>
  <si>
    <t>Kegiatan Pelayanan Terpadu Satu Pintu</t>
  </si>
  <si>
    <t>jumlah izin dan non izin yang diterbitkan</t>
  </si>
  <si>
    <t>100 orang</t>
  </si>
  <si>
    <t>Forum Komunikasi Pelaku Usaha Daerah</t>
  </si>
  <si>
    <t>1 aplikasi</t>
  </si>
  <si>
    <t>1 UPP</t>
  </si>
  <si>
    <t>Laporan Pengelolaan Aset SKPD</t>
  </si>
  <si>
    <t>2 laporan</t>
  </si>
  <si>
    <t>33 aparatur</t>
  </si>
  <si>
    <t>50 media lokal ;       5 Media Nasional</t>
  </si>
  <si>
    <t>5  media lokal ;                 1  Media Nasional</t>
  </si>
  <si>
    <t xml:space="preserve">5  media lokal ;                 1  Media Nas </t>
  </si>
  <si>
    <t>10 Media Lokal ; 2 Media Nas</t>
  </si>
  <si>
    <t>62 Stel</t>
  </si>
  <si>
    <t>10 Media lokal; 1 media Nas</t>
  </si>
  <si>
    <t>Pemeliharaan Rutin/Berkala Mebeuler</t>
  </si>
  <si>
    <t>TARGET DAN REALISASI KINERJA PROGRAM KEGIATAN SKPD TAHUN 2018</t>
  </si>
  <si>
    <t>REALISASI TARGET KINERJA HASIL PROGRAM DAN KELUARAN KEGIATAN s.d 2018</t>
  </si>
  <si>
    <t>TARGET PROGRAM KEGIATAN RENJA SKPD TAHUN BERJALAN 2019</t>
  </si>
  <si>
    <t>RENCANA PROGRAM DAN KEGIATAN SKPD TAHUN 2020 DAN PERKIRAAN MAJU TAHUN 2021</t>
  </si>
  <si>
    <t>RENCANA TAHUN 2020</t>
  </si>
  <si>
    <t>PERKIRAAN MAJU RENCANA TAHUN 2021</t>
  </si>
  <si>
    <t>Inventarisasi Tanah Ulayat yang berpotensi untuk Penanaman Modal</t>
  </si>
  <si>
    <t>Data Tanah Ulayat yang Berpotensi untuk Penanaman Modal</t>
  </si>
  <si>
    <t>Jumlah Perusahaan yang akan dilakukan pengawasan</t>
  </si>
  <si>
    <t>REKAPITULASI EVALUASI HASIL PELAKSANAAN RENJA SKPD PENCAPAIAN RENSTRA SKPD TAHUN 2018</t>
  </si>
  <si>
    <t>bulan/kali</t>
  </si>
  <si>
    <t>Penyediaan jasa Komunikasi, Sumber Daya Air dan Listrik</t>
  </si>
  <si>
    <t>Penyediaan Alat Tulis Kantor</t>
  </si>
  <si>
    <t>Penyediaan Jasa Pengamanan Kantor</t>
  </si>
  <si>
    <t>Pengadaan Meubeleur</t>
  </si>
  <si>
    <t>Pengadaan Peralatan Studio, Komunikasi dan Informasi</t>
  </si>
  <si>
    <t>Pemeliharaan Rutin/Berkala Meubeleur</t>
  </si>
  <si>
    <t>Pengadaan Kendaraan Dinas / Operasional</t>
  </si>
  <si>
    <t>Pengadaan Peralatan/Perlengkapan Kantor</t>
  </si>
  <si>
    <t>Penambahan Kendaraan Dinas dan Operasional</t>
  </si>
  <si>
    <t>Penambahan Peralatan dan Perlengkapan Kantor</t>
  </si>
  <si>
    <t>Penyelenggaraan Promosi Investasi</t>
  </si>
  <si>
    <t>Penyusunan Buku Drektori Mitra Usaha</t>
  </si>
  <si>
    <t>Workshop Pola Pokir dan Budaya Kerja</t>
  </si>
  <si>
    <t>Penyusunan Produk Hukum terkait Perizinan dan Non Perizinan</t>
  </si>
  <si>
    <t>Peningkatan Penyelesaian Masalah Pelayanan Perizinan Terpadu</t>
  </si>
  <si>
    <t>Sinkronisasi dan Harmonisasi tentang Tata Cara Pelayanan Perizinan</t>
  </si>
  <si>
    <t>Pengembangan Sistem Pelayanan Perizinan yang Berbasis Teknologi Informasi</t>
  </si>
  <si>
    <t>Pembinaan PTSP Kabupaten/Kota se Sumatera Barat</t>
  </si>
  <si>
    <t>Meningkatnya Kualitas Pelayanan Terpadu Satu Pintu</t>
  </si>
  <si>
    <t>Tersedianya Produk hukum terkait perizinan dan non perizinan</t>
  </si>
  <si>
    <t>Terfasilitasinya dan termediasinya pengaduan pelayanan perizinan</t>
  </si>
  <si>
    <t>Terwujudnya sinkronisasi dan harmonisasi tata cara pelayanan perizinan dn non perizinan penanaman modal</t>
  </si>
  <si>
    <t>terwujudnya Pelayanan Perizinan dan Non Perizinan yang berbasis Teknologi Informasi</t>
  </si>
  <si>
    <t>Meningkatnya Pemahaman tentang Penyelenggaraan Pelayanan Perizinan</t>
  </si>
  <si>
    <t>aplikasi</t>
  </si>
  <si>
    <t>permasalahan</t>
  </si>
  <si>
    <t>peraturan</t>
  </si>
  <si>
    <t>Meningkatnya Pelayanan Terpadu Satu Pintu</t>
  </si>
  <si>
    <t>Terukurnya Kualitas Pelayanan pada unit Pelayanan Publik</t>
  </si>
  <si>
    <t>UPP</t>
  </si>
  <si>
    <t>sertifikat</t>
  </si>
  <si>
    <t>Meningkatnya Pelayanan Perizinan dan Non Perizinan</t>
  </si>
  <si>
    <t>11 = (6+8)</t>
  </si>
  <si>
    <t>Pengadaan Pakaian Dinas beserta Kelengkapannya</t>
  </si>
  <si>
    <t>Bimbingan Teknis Implementasi Peraturan Perundang-undangan</t>
  </si>
  <si>
    <t>Monitoring dan Evaluasi Program dan Kegiatan SKPD</t>
  </si>
  <si>
    <t>3 dokumen</t>
  </si>
  <si>
    <t>Persentase Pelayanan Administrasi Perkantoran</t>
  </si>
  <si>
    <t>Terlaksananya Surat Menyurat Kantor</t>
  </si>
  <si>
    <t>Penyediaan Jasa Kebersihan, Pengamanan dan Sopir Kantor</t>
  </si>
  <si>
    <t>Tersedianya Jasa Kebersihan, Pengamanan dan Sopir Kantor</t>
  </si>
  <si>
    <t>Tersedianya Alat tulis kantor</t>
  </si>
  <si>
    <t>Tersedianya Barang cetakan dan penggandaan kantor</t>
  </si>
  <si>
    <t>Tersedianya Nasi Kotak dan Snack Kotak untuk Rapatnya</t>
  </si>
  <si>
    <t xml:space="preserve">Terlaksananya rapat-rapat koordinasi dan konsultasi dalam dan luar daerah </t>
  </si>
  <si>
    <t>Persentase Berfungsinya Sarana dan Prasarana Aparatur</t>
  </si>
  <si>
    <t>Jumlah Perbaikan mebeleur</t>
  </si>
  <si>
    <t>Jumlah Perbaikan/servis peralatan dan perlengkapan kantor</t>
  </si>
  <si>
    <t>8 roda empat;   3 roda dua</t>
  </si>
  <si>
    <t>5 unit</t>
  </si>
  <si>
    <t>121 unit</t>
  </si>
  <si>
    <t>Persentase Disiplin Aparatur dalam Berpakaian Dinas</t>
  </si>
  <si>
    <t>Tersedianya Pakaian dinas bagi aparatur</t>
  </si>
  <si>
    <t>Tingkat Kesesuaian Pelaporan Capaian Kinerja Unit Kerja SKPD</t>
  </si>
  <si>
    <t xml:space="preserve">3 laporan </t>
  </si>
  <si>
    <t xml:space="preserve">Tersusunnya LAKIP,  bahan LPPD dan LKPJ kepala daerah  </t>
  </si>
  <si>
    <t>Kota Padang dan Luar Daerah, Luar Provinsi</t>
  </si>
  <si>
    <t>Terlaksananya Pengelolaan , Pengawasan dan Pengendalian Aset SKPD</t>
  </si>
  <si>
    <t xml:space="preserve">Persentase Pelayanan Administrasi Perkantoran </t>
  </si>
  <si>
    <t>Rata-Rata Lamanya PNS Mengikuti Diklat</t>
  </si>
  <si>
    <t>Tingkat Kesesuaian Pelaporan Capaian Kinerja pada Unit Kerja</t>
  </si>
  <si>
    <t xml:space="preserve"> JPL/orang/         tahun</t>
  </si>
  <si>
    <t>62 stel</t>
  </si>
  <si>
    <t>11 bulan</t>
  </si>
  <si>
    <t>632 kotak ; 637 kotak</t>
  </si>
  <si>
    <t>37 kali ; 20 kali</t>
  </si>
  <si>
    <t>63 kali pertemuan dan 1 kali</t>
  </si>
  <si>
    <t>33 unit</t>
  </si>
  <si>
    <t>Tersusunnya Renja, DPA dan DPPA SKPD</t>
  </si>
  <si>
    <t xml:space="preserve"> 2 laporan </t>
  </si>
  <si>
    <t>5 Perusahaan PMA/ PMDN</t>
  </si>
  <si>
    <t>100 orang, 1 kali pertemuan</t>
  </si>
  <si>
    <t>1 rekomendasi</t>
  </si>
  <si>
    <t>15 perusahaan</t>
  </si>
  <si>
    <t>7 calon investor</t>
  </si>
  <si>
    <t xml:space="preserve">3 persil </t>
  </si>
  <si>
    <t>400 buku ; 1 unit</t>
  </si>
  <si>
    <t>100 orang (1 kali)</t>
  </si>
  <si>
    <t>TV lokal 1 kali; media cetak 46 kali</t>
  </si>
  <si>
    <t>80 orang</t>
  </si>
  <si>
    <t>1 pertemuan; 40 orang</t>
  </si>
  <si>
    <t>100 peserta, 1kali</t>
  </si>
  <si>
    <t>Pengukuran Indeks Kepuasan Masyarakat (IKM) Pelayanan Terpadu Satu Pintu Prov. Sumbar</t>
  </si>
  <si>
    <t>15 pengaduan</t>
  </si>
  <si>
    <t>006</t>
  </si>
  <si>
    <t>007</t>
  </si>
  <si>
    <t>008</t>
  </si>
  <si>
    <t>009</t>
  </si>
  <si>
    <t>010</t>
  </si>
  <si>
    <t>130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</si>
  <si>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</si>
  <si>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</si>
  <si>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</si>
  <si>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</si>
  <si>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</si>
  <si>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</si>
  <si>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</si>
  <si>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</si>
  <si>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</si>
  <si>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Data Spasial dasar dan Tematik yang terbaru</t>
  </si>
  <si>
    <t>Buku Profil dan Peluang Investasi Sumatera Barat</t>
  </si>
  <si>
    <t>Tersosialisasikannya Kebijakan terkait Penanaman Modal</t>
  </si>
  <si>
    <t>1800izin/ rekomendasi</t>
  </si>
  <si>
    <t>2000 izin/ rekomendasi</t>
  </si>
  <si>
    <t>TUJUAN</t>
  </si>
  <si>
    <t>SASARAN</t>
  </si>
  <si>
    <t>NDIKATOR SASARAN</t>
  </si>
  <si>
    <t>REVIEW TERHADAP RANCANGAN  AWAL RKPD TAHUN 2020</t>
  </si>
  <si>
    <t>Meningkatnya Kinerja Organisasi</t>
  </si>
  <si>
    <t>Meningkatnya Tata Kelola Orgabisasi</t>
  </si>
  <si>
    <t>1. Nilai Evaluasi Akuntabilitas Kinerja</t>
  </si>
  <si>
    <t xml:space="preserve">2. Persentase Capaian Realisasi Pelaksanaan Program dan Kegiatan </t>
  </si>
  <si>
    <t>- Realisasi Fisik</t>
  </si>
  <si>
    <t>- Realisasi Keu</t>
  </si>
  <si>
    <t>Meningkatnya Pertumbuhan Investasi</t>
  </si>
  <si>
    <t>1. Meningkatnya Realisasi Investasi</t>
  </si>
  <si>
    <t>1. Nilai Realisasi Investasi</t>
  </si>
  <si>
    <t>- PMA</t>
  </si>
  <si>
    <t>- PMDN</t>
  </si>
  <si>
    <t>2. Persentase Izin PM Yang Direalisasikan</t>
  </si>
  <si>
    <t>2. Meningkatnya Kualitas Pelayanan Terpadu Satu Pintu</t>
  </si>
  <si>
    <t>1. Persentase Izin Yang Diterbitkan Tepat Waktu</t>
  </si>
  <si>
    <t>2. Indeks Kepuasan Masyarakat (IKM)</t>
  </si>
  <si>
    <t>PROGRAM /KEGIATAN</t>
  </si>
  <si>
    <t>BB+</t>
  </si>
  <si>
    <t>A</t>
  </si>
  <si>
    <t>Pengadaan Mebeuler</t>
  </si>
  <si>
    <t>Pengadaan Kendaraan Dinas</t>
  </si>
  <si>
    <t>Pengadaan Komputer dan Jaringan Komputer</t>
  </si>
  <si>
    <t>Penyusunan Profil dan Peluang Investasi Provinsi Sumatera Barat</t>
  </si>
  <si>
    <t>BERDASARKAN KUA PPAS TAHUN 2020</t>
  </si>
  <si>
    <t>BERDASARKAN KEBUTUHAN TAHUN 2020</t>
  </si>
  <si>
    <t>6 even</t>
  </si>
  <si>
    <t xml:space="preserve">  DANA/PAGU INDIKATIF</t>
  </si>
  <si>
    <t xml:space="preserve">  DANA/PAGU KUA PPAS</t>
  </si>
  <si>
    <t>1 pertemuan;       40 orang</t>
  </si>
  <si>
    <t>a.n. Kepala DPM &amp; PTSP</t>
  </si>
  <si>
    <t>Sekretaris,</t>
  </si>
  <si>
    <t>WIDYA SARI, SE, Ak, MM</t>
  </si>
  <si>
    <t>Pembina Tk. I</t>
  </si>
  <si>
    <t>NIP. 19700902 199701 2 001</t>
  </si>
  <si>
    <t>Jumlah peralatan dan perlengkapan kantor</t>
  </si>
  <si>
    <t>Jumlah Peserta yang mengikuti konsolidasi Perencanaan dan Pelaksanaan Penanaman Modal</t>
  </si>
  <si>
    <t>Jumlah peserta yang mengikuti bimbingan teknis pengendalian pelaksanaan  penanaman modal bagi perusahaan PMA/PMDN</t>
  </si>
  <si>
    <t>Forum Komunikasi Usaha Pelaku Daerah</t>
  </si>
  <si>
    <t>45 orang</t>
  </si>
  <si>
    <t>Terlaksananya Kegiatan Strategi Promosi Peluang Investasi</t>
  </si>
  <si>
    <t>Adanya Sistem Pelayanan Perizinan yang Berbasis Teknologi Informasi</t>
  </si>
  <si>
    <t>Terfasilitasinya Pertemuan Koordinasi Penyelenggaraan PTSP</t>
  </si>
  <si>
    <t xml:space="preserve">1 pertemuan ; 100 orang </t>
  </si>
  <si>
    <t>Jumlah aparatur yang telah melakukan sosialisasi perizinan secara elektronik</t>
  </si>
  <si>
    <t>2 pertemuan      ( 1 hari) ; 200 peserta (aparatur DPMPTSP</t>
  </si>
  <si>
    <t>2. Meningkatnya Kualitas Pelayanan Satu Pintu</t>
  </si>
  <si>
    <t>INDIKATOR SASARAN</t>
  </si>
  <si>
    <t xml:space="preserve">RENCANA PROGRAM DAN KEGIATAN SKPD TAHUN 2020  </t>
  </si>
  <si>
    <t>1. Meningkatnya Realisasi Investasi di Sumatera Barat</t>
  </si>
  <si>
    <t>1. Persentase Perizinan Yang Diterbitkan Tepat Waktu</t>
  </si>
  <si>
    <t>2. IKM ( Indeks Kepuasan Masyarakat )</t>
  </si>
  <si>
    <t xml:space="preserve">2. Persentase Capaian  Pelaksanaan Program dan Kegiatan </t>
  </si>
  <si>
    <t>- Realisasi Keuangan</t>
  </si>
  <si>
    <t>2. Persentase Izin Penanaman Modal Yang Direalisasikan</t>
  </si>
  <si>
    <t>Jumlah nilai investasi Realisasi PMA dan PMDN</t>
  </si>
  <si>
    <t>Tersedianya Nasi Kotak dan Snack Kotak untuk Mendukung Pelaks. Rapat Kantor</t>
  </si>
  <si>
    <t xml:space="preserve">Terpeliharanya Gedung kantor  </t>
  </si>
  <si>
    <t>Jumlah Peserta Yang Mengikuti Konsolidasi Perencanaan dan Pelaksanaan Penanaman Modal</t>
  </si>
  <si>
    <t>3 rumusan</t>
  </si>
  <si>
    <t xml:space="preserve">400 buku </t>
  </si>
  <si>
    <t>80 orang (40 org x 2 kali)</t>
  </si>
  <si>
    <t>TV lokal 1 kali; media cetak 17 kali</t>
  </si>
  <si>
    <t>Jumlah peserta yang mengikuti pertemuan Forum Pelaku Usaha Daerah</t>
  </si>
  <si>
    <t>Terlaksananya Workshop Pola Pikir dan Budaya Kerja</t>
  </si>
  <si>
    <t>Terlaksananya kerjasama promosi dengan Kab/Kota</t>
  </si>
  <si>
    <t>200 buku ; 100 expl</t>
  </si>
  <si>
    <t>Adanya Sistem pelayanan perizinan yang berbasis Teknologi Informasi</t>
  </si>
  <si>
    <t>Terfasilitasinya pertemuan koordinasi penyelenggaraan PTSP</t>
  </si>
  <si>
    <t>1 pertemuan</t>
  </si>
  <si>
    <t>Jumlah Aparatur yang telah melakukan sosialisasi perizinan secara elektronik</t>
  </si>
  <si>
    <t>2  kali pertemuan (1 hr) 200 peserta</t>
  </si>
  <si>
    <t>Termediasinya pengaduan izin yang bermasalah</t>
  </si>
  <si>
    <t>19 kab/kota ; 15 pengaduan</t>
  </si>
  <si>
    <t>Penambahan mebeuler kantor</t>
  </si>
  <si>
    <t>Tujuan</t>
  </si>
  <si>
    <t>Sasaran</t>
  </si>
  <si>
    <t>Indikator Sasaran</t>
  </si>
  <si>
    <t>1. Jumlah Nilai Realisasi Investasi</t>
  </si>
  <si>
    <t>1.  Jumlah Nilai Realisasi Investasi</t>
  </si>
  <si>
    <t>Terpeliharanya Gedung Kantor</t>
  </si>
  <si>
    <t>Jumlah peserta yang mengikuti pertemuan forum pelaku usaha daerah</t>
  </si>
  <si>
    <t>Terlaksananya Kerjasama promosi dengan Kab/Kota</t>
  </si>
  <si>
    <t>Terlaksananya Workshop Pola Pikir Budaya Kerja</t>
  </si>
  <si>
    <t xml:space="preserve">Termediasinya pengaduan izin yang bermasalah </t>
  </si>
  <si>
    <t>1800 izin/ rekomendasi</t>
  </si>
  <si>
    <t>2. IKM (Indeks Kepuasan Masyarakat )</t>
  </si>
  <si>
    <t>Kerjasama Promosi dan Misi Investasi</t>
  </si>
  <si>
    <t>Pertemuan Strategi Promosi Peluang Investasi</t>
  </si>
  <si>
    <t>Tersedianya Nasi Kotak dan Snack Kotak Mendukung Pelaksanaan Rapat-Rapat Kantor</t>
  </si>
  <si>
    <t>Jumlah Pengadaan Peralatan dan Perlengkapan Kantor</t>
  </si>
  <si>
    <t>Penyusunan Laporan Keuangan Semester dan Tahunan</t>
  </si>
  <si>
    <t xml:space="preserve">Tersusunya Laporan Keuangan Semester dan Tahunan </t>
  </si>
  <si>
    <t>2 Media</t>
  </si>
  <si>
    <t>57 kali</t>
  </si>
  <si>
    <t>73 orang</t>
  </si>
  <si>
    <t xml:space="preserve">4 laporan </t>
  </si>
  <si>
    <t xml:space="preserve">Penyusunan Laporan Keuangan Semester dan Tahunan </t>
  </si>
  <si>
    <t>2 media</t>
  </si>
  <si>
    <t>Meningkatnya Tata Kelola Organisasi</t>
  </si>
  <si>
    <t>70 unit</t>
  </si>
  <si>
    <t xml:space="preserve">3 laporan  </t>
  </si>
  <si>
    <t>Termediasinya Pengaduan Izin Yang Bermasalah</t>
  </si>
  <si>
    <t xml:space="preserve">1 pertemuan </t>
  </si>
  <si>
    <t>Jumlah Peserta pertemuan forum PTSP</t>
  </si>
  <si>
    <t>Adanya Sistem Pelayanan Perizinan Yang Berbasis Teknologi Informasi</t>
  </si>
  <si>
    <t>Jumlah Pengadaan peralatan dan perlengkapan kantor</t>
  </si>
  <si>
    <t>Tersedianya Pakaian Dinas bagi aparatur</t>
  </si>
  <si>
    <t>73 aparatur</t>
  </si>
  <si>
    <t>798 kotak ; 592 kotak</t>
  </si>
  <si>
    <t xml:space="preserve">63 kali pertemuan  </t>
  </si>
  <si>
    <t>4 laporan</t>
  </si>
  <si>
    <t>4 dokumen</t>
  </si>
  <si>
    <t xml:space="preserve">12 bulan </t>
  </si>
  <si>
    <t xml:space="preserve"> 1 kali pertemuan           ( 100 org )</t>
  </si>
  <si>
    <t xml:space="preserve">400 buku  </t>
  </si>
  <si>
    <t xml:space="preserve">100 orang  </t>
  </si>
  <si>
    <t xml:space="preserve">100 peserta </t>
  </si>
  <si>
    <t xml:space="preserve">Terlaksananya jumlah wirid dan senam bagi aparatur </t>
  </si>
  <si>
    <t xml:space="preserve">Jumlah aparatur yang mengikuti bimbingan teknis, workshop, pelatihan  </t>
  </si>
  <si>
    <t>Administrasi keuangan SKPD</t>
  </si>
  <si>
    <t>Tersusunnya Laporan Keuangan Triwulan, Semester dan Tahunan</t>
  </si>
  <si>
    <t>Tersusunnya Renja, RKA, DPA dan DPPA SKPD</t>
  </si>
  <si>
    <t xml:space="preserve">Laporan pemantauan dan penilaian terhadap pelaksanaan program/kegiatan  </t>
  </si>
  <si>
    <t>Tersusunnya Laporan Pengelolaan, Pengawasan dan Pengendalian  Aset SKPD</t>
  </si>
  <si>
    <t xml:space="preserve">Perusahaan PMA/PMDN yang difasilitasi permasalahannya  </t>
  </si>
  <si>
    <t>Terlaksananya Forum Investasi Sumatera Barat</t>
  </si>
  <si>
    <t xml:space="preserve">Terlaksananya keikutsertaan DPM dan PTSP pada kegiatan promosi dalam negeri dan luar negeri </t>
  </si>
  <si>
    <t>Jumlah peserta yang mengikuti Konsolidasi Perencanaan dan Pelaksanaan Penanaman Modal</t>
  </si>
  <si>
    <t>Jumlah Aparatur Provinsi/Kab/Kota dan Perusahaan yang mengikuti Bimbingan Teknis Pengendalian Pelaksanaan Penanaman Modal</t>
  </si>
  <si>
    <t>Jumlah Peserta yang mengikuti pertemuan forum komunikasi pelaku usaha daerah</t>
  </si>
  <si>
    <t xml:space="preserve">Terlaksananya kerjasama promosi dengan kab/kota </t>
  </si>
  <si>
    <t>Data Status Tanah Ulayat yang Berpotensi untuk Penanaman Modal</t>
  </si>
  <si>
    <t>Tersusunya Laporan Pengelolaan, Pengawasan dan Pengendalian Aset SKPD</t>
  </si>
  <si>
    <t xml:space="preserve"> 2 laporan</t>
  </si>
  <si>
    <t xml:space="preserve"> 12 bulan</t>
  </si>
  <si>
    <t xml:space="preserve">Perusahaan PMA/PMDN yang difasilitasi permasalahannya </t>
  </si>
  <si>
    <t xml:space="preserve"> 1 kali pertemuan      ( 100 org )</t>
  </si>
  <si>
    <t>Terlaksananya keikutsertaan DPM dan PTSP pada kegiatan promosi dalam negeri dan luar negeri</t>
  </si>
  <si>
    <t xml:space="preserve">Jumlah peserta yang mengikuti bimbingan teknis pengendalian pelaksanaan  penanaman modal  </t>
  </si>
  <si>
    <t xml:space="preserve">100 orang </t>
  </si>
  <si>
    <t xml:space="preserve">200 buku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</si>
</sst>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??_);_(@_)"/>
    <numFmt numFmtId="165" formatCode="#,##0.00_);\(#,##0.00\);\0"/>
    <numFmt numFmtId="166" formatCode="_(* #,##0_);_(* \(#,##0\);_(* &quot;-&quot;??_);_(@_)"/>
    <numFmt numFmtId="167" formatCode="_(* #,##0.00_);_(* \(#,##0.00\);_(* &quot;-&quot;_);_(@_)"/>
  </numFmts>
  <fonts count="5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000000"/>
      <name val="Calibri"/>
      <family val="2"/>
      <charset val="1"/>
    </font>
    <font>
      <b/>
      <sz val="8"/>
      <color rgb="FF000000"/>
      <name val="Century Gothic"/>
      <family val="2"/>
    </font>
    <font>
      <sz val="8"/>
      <color rgb="FF000000"/>
      <name val="Calibri"/>
      <family val="2"/>
      <charset val="1"/>
    </font>
    <font>
      <b/>
      <i/>
      <sz val="8"/>
      <color rgb="FF000000"/>
      <name val="Calibri"/>
      <family val="2"/>
    </font>
    <font>
      <sz val="8"/>
      <color rgb="FF000000"/>
      <name val="Century Gothic"/>
      <family val="2"/>
    </font>
    <font>
      <sz val="8"/>
      <color rgb="FF000000"/>
      <name val="Calibri"/>
      <family val="2"/>
    </font>
    <font>
      <sz val="7.5"/>
      <color rgb="FF000000"/>
      <name val="Century Gothic"/>
      <family val="2"/>
    </font>
    <font>
      <b/>
      <sz val="7.5"/>
      <color rgb="FF000000"/>
      <name val="Century Gothic"/>
      <family val="2"/>
    </font>
    <font>
      <sz val="7.5"/>
      <color rgb="FFFF0000"/>
      <name val="Century Gothic"/>
      <family val="2"/>
    </font>
    <font>
      <b/>
      <sz val="7.5"/>
      <name val="Century Gothic"/>
      <family val="2"/>
    </font>
    <font>
      <sz val="7.5"/>
      <name val="Century Gothic"/>
      <family val="2"/>
    </font>
    <font>
      <b/>
      <sz val="7.5"/>
      <color rgb="FFFF0000"/>
      <name val="Century Gothic"/>
      <family val="2"/>
    </font>
    <font>
      <sz val="7.5"/>
      <name val="Calibri"/>
      <family val="2"/>
      <charset val="1"/>
    </font>
    <font>
      <sz val="10"/>
      <name val="Calibri"/>
      <family val="2"/>
      <scheme val="minor"/>
    </font>
    <font>
      <b/>
      <sz val="8"/>
      <name val="Century Gothic"/>
      <family val="2"/>
    </font>
    <font>
      <b/>
      <sz val="8"/>
      <name val="Calibri"/>
      <family val="2"/>
      <charset val="1"/>
    </font>
    <font>
      <sz val="8"/>
      <name val="Century Gothic"/>
      <family val="2"/>
    </font>
    <font>
      <sz val="8"/>
      <name val="Calibri"/>
      <family val="2"/>
      <charset val="1"/>
    </font>
    <font>
      <b/>
      <sz val="7.5"/>
      <name val="Calibri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0"/>
      <color theme="0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  <font>
      <sz val="9"/>
      <color theme="0"/>
      <name val="Calibri"/>
      <family val="2"/>
    </font>
    <font>
      <b/>
      <sz val="9"/>
      <color theme="1"/>
      <name val="Calibri"/>
      <family val="2"/>
    </font>
    <font>
      <b/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FF0000"/>
      <name val="Calibri"/>
      <family val="2"/>
    </font>
    <font>
      <sz val="9"/>
      <color rgb="FFFF0000"/>
      <name val="Calibri"/>
      <family val="2"/>
    </font>
    <font>
      <sz val="10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rgb="FFE6B9B8"/>
        <bgColor rgb="FF000000"/>
      </patternFill>
    </fill>
    <fill>
      <patternFill patternType="solid">
        <fgColor theme="7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double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double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8">
    <xf numFmtId="0" fontId="0" fillId="0" borderId="0" xfId="0"/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Border="1"/>
    <xf numFmtId="0" fontId="3" fillId="0" borderId="0" xfId="0" applyFont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9" fillId="7" borderId="1" xfId="0" applyNumberFormat="1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6" fillId="0" borderId="11" xfId="0" applyFont="1" applyBorder="1"/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0" fontId="6" fillId="0" borderId="11" xfId="0" applyNumberFormat="1" applyFont="1" applyBorder="1" applyAlignment="1">
      <alignment horizontal="center"/>
    </xf>
    <xf numFmtId="0" fontId="6" fillId="0" borderId="22" xfId="0" applyFont="1" applyBorder="1"/>
    <xf numFmtId="0" fontId="10" fillId="0" borderId="23" xfId="0" applyFont="1" applyBorder="1" applyAlignment="1">
      <alignment horizontal="center" vertical="top"/>
    </xf>
    <xf numFmtId="0" fontId="10" fillId="0" borderId="24" xfId="0" applyFont="1" applyBorder="1" applyAlignment="1">
      <alignment horizontal="center" vertical="top"/>
    </xf>
    <xf numFmtId="0" fontId="10" fillId="0" borderId="25" xfId="0" applyFont="1" applyBorder="1" applyAlignment="1">
      <alignment horizontal="center" vertical="top"/>
    </xf>
    <xf numFmtId="0" fontId="11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10" fillId="0" borderId="5" xfId="0" applyFont="1" applyBorder="1" applyAlignment="1">
      <alignment horizontal="center" vertical="top"/>
    </xf>
    <xf numFmtId="0" fontId="12" fillId="0" borderId="5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1" fillId="0" borderId="23" xfId="0" applyFont="1" applyBorder="1" applyAlignment="1">
      <alignment horizontal="center" vertical="top"/>
    </xf>
    <xf numFmtId="0" fontId="11" fillId="0" borderId="24" xfId="0" quotePrefix="1" applyFont="1" applyBorder="1" applyAlignment="1">
      <alignment horizontal="center" vertical="top"/>
    </xf>
    <xf numFmtId="0" fontId="11" fillId="0" borderId="25" xfId="0" applyFont="1" applyBorder="1" applyAlignment="1">
      <alignment horizontal="center" vertical="top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 wrapText="1"/>
    </xf>
    <xf numFmtId="0" fontId="10" fillId="0" borderId="5" xfId="0" applyNumberFormat="1" applyFont="1" applyBorder="1" applyAlignment="1">
      <alignment horizontal="center" vertical="top"/>
    </xf>
    <xf numFmtId="43" fontId="11" fillId="0" borderId="5" xfId="0" applyNumberFormat="1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0" fillId="0" borderId="24" xfId="0" quotePrefix="1" applyFont="1" applyBorder="1" applyAlignment="1">
      <alignment horizontal="center" vertical="top"/>
    </xf>
    <xf numFmtId="0" fontId="10" fillId="0" borderId="25" xfId="0" quotePrefix="1" applyFont="1" applyBorder="1" applyAlignment="1">
      <alignment horizontal="center" vertical="top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14" fillId="0" borderId="23" xfId="0" applyFont="1" applyBorder="1" applyAlignment="1">
      <alignment horizontal="center" vertical="top"/>
    </xf>
    <xf numFmtId="0" fontId="14" fillId="0" borderId="24" xfId="0" quotePrefix="1" applyFont="1" applyBorder="1" applyAlignment="1">
      <alignment horizontal="center" vertical="top"/>
    </xf>
    <xf numFmtId="0" fontId="14" fillId="0" borderId="25" xfId="0" quotePrefix="1" applyFont="1" applyBorder="1" applyAlignment="1">
      <alignment horizontal="center" vertical="top"/>
    </xf>
    <xf numFmtId="0" fontId="14" fillId="0" borderId="5" xfId="0" applyFont="1" applyFill="1" applyBorder="1" applyAlignment="1">
      <alignment vertical="top" wrapText="1"/>
    </xf>
    <xf numFmtId="0" fontId="14" fillId="0" borderId="5" xfId="0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0" xfId="0" applyFont="1" applyBorder="1" applyAlignment="1">
      <alignment vertical="top"/>
    </xf>
    <xf numFmtId="0" fontId="11" fillId="0" borderId="5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/>
    </xf>
    <xf numFmtId="1" fontId="10" fillId="0" borderId="5" xfId="0" applyNumberFormat="1" applyFont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43" fontId="11" fillId="0" borderId="5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43" fontId="13" fillId="0" borderId="5" xfId="0" applyNumberFormat="1" applyFont="1" applyBorder="1" applyAlignment="1">
      <alignment horizontal="center" vertical="top"/>
    </xf>
    <xf numFmtId="167" fontId="10" fillId="0" borderId="5" xfId="1" applyNumberFormat="1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top"/>
    </xf>
    <xf numFmtId="0" fontId="15" fillId="0" borderId="23" xfId="0" applyFont="1" applyBorder="1" applyAlignment="1">
      <alignment horizontal="center" vertical="top"/>
    </xf>
    <xf numFmtId="0" fontId="15" fillId="0" borderId="24" xfId="0" quotePrefix="1" applyFont="1" applyBorder="1" applyAlignment="1">
      <alignment horizontal="center" vertical="top"/>
    </xf>
    <xf numFmtId="0" fontId="15" fillId="0" borderId="25" xfId="0" applyFont="1" applyBorder="1" applyAlignment="1">
      <alignment horizontal="center" vertical="top"/>
    </xf>
    <xf numFmtId="0" fontId="15" fillId="0" borderId="5" xfId="0" applyFont="1" applyFill="1" applyBorder="1" applyAlignment="1">
      <alignment vertical="top" wrapText="1"/>
    </xf>
    <xf numFmtId="0" fontId="13" fillId="0" borderId="5" xfId="0" applyFont="1" applyFill="1" applyBorder="1" applyAlignment="1">
      <alignment vertical="top" wrapText="1"/>
    </xf>
    <xf numFmtId="0" fontId="13" fillId="0" borderId="5" xfId="0" applyFont="1" applyFill="1" applyBorder="1" applyAlignment="1">
      <alignment horizontal="center" vertical="top" wrapText="1"/>
    </xf>
    <xf numFmtId="167" fontId="13" fillId="0" borderId="5" xfId="1" applyNumberFormat="1" applyFont="1" applyBorder="1" applyAlignment="1">
      <alignment horizontal="center" vertical="top"/>
    </xf>
    <xf numFmtId="2" fontId="14" fillId="0" borderId="5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0" fontId="13" fillId="0" borderId="23" xfId="0" applyFont="1" applyBorder="1" applyAlignment="1">
      <alignment horizontal="center" vertical="top"/>
    </xf>
    <xf numFmtId="0" fontId="13" fillId="0" borderId="24" xfId="0" quotePrefix="1" applyFont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43" fontId="13" fillId="0" borderId="5" xfId="0" applyNumberFormat="1" applyFont="1" applyBorder="1" applyAlignment="1">
      <alignment vertical="top"/>
    </xf>
    <xf numFmtId="1" fontId="14" fillId="0" borderId="5" xfId="0" applyNumberFormat="1" applyFont="1" applyBorder="1" applyAlignment="1">
      <alignment horizontal="center" vertical="top"/>
    </xf>
    <xf numFmtId="0" fontId="13" fillId="0" borderId="25" xfId="0" applyFont="1" applyBorder="1" applyAlignment="1">
      <alignment horizontal="center" vertical="top"/>
    </xf>
    <xf numFmtId="0" fontId="14" fillId="0" borderId="25" xfId="0" applyFont="1" applyBorder="1" applyAlignment="1">
      <alignment horizontal="center" vertical="top"/>
    </xf>
    <xf numFmtId="0" fontId="14" fillId="0" borderId="24" xfId="0" applyFont="1" applyBorder="1" applyAlignment="1">
      <alignment horizontal="center" vertical="top"/>
    </xf>
    <xf numFmtId="0" fontId="16" fillId="0" borderId="6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16" fillId="0" borderId="23" xfId="0" applyFont="1" applyBorder="1" applyAlignment="1">
      <alignment horizontal="center" vertical="top"/>
    </xf>
    <xf numFmtId="0" fontId="16" fillId="0" borderId="24" xfId="0" applyFont="1" applyBorder="1" applyAlignment="1">
      <alignment horizontal="center" vertical="top"/>
    </xf>
    <xf numFmtId="0" fontId="14" fillId="0" borderId="5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/>
    </xf>
    <xf numFmtId="0" fontId="13" fillId="0" borderId="5" xfId="0" applyFont="1" applyFill="1" applyBorder="1" applyAlignment="1">
      <alignment vertical="top"/>
    </xf>
    <xf numFmtId="0" fontId="13" fillId="0" borderId="5" xfId="0" applyFont="1" applyFill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4" fillId="0" borderId="5" xfId="0" applyFont="1" applyFill="1" applyBorder="1" applyAlignment="1">
      <alignment horizontal="left" vertical="top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6" fillId="0" borderId="29" xfId="0" applyFont="1" applyBorder="1"/>
    <xf numFmtId="0" fontId="6" fillId="0" borderId="29" xfId="0" applyFont="1" applyBorder="1" applyAlignment="1">
      <alignment horizontal="center"/>
    </xf>
    <xf numFmtId="0" fontId="6" fillId="0" borderId="29" xfId="0" applyNumberFormat="1" applyFont="1" applyBorder="1" applyAlignment="1">
      <alignment horizontal="center"/>
    </xf>
    <xf numFmtId="167" fontId="17" fillId="3" borderId="3" xfId="1" applyNumberFormat="1" applyFont="1" applyFill="1" applyBorder="1"/>
    <xf numFmtId="0" fontId="14" fillId="0" borderId="5" xfId="0" applyFont="1" applyBorder="1" applyAlignment="1">
      <alignment vertical="top"/>
    </xf>
    <xf numFmtId="0" fontId="14" fillId="0" borderId="6" xfId="0" applyFont="1" applyBorder="1" applyAlignment="1">
      <alignment vertical="top"/>
    </xf>
    <xf numFmtId="0" fontId="18" fillId="0" borderId="23" xfId="0" applyFont="1" applyBorder="1" applyAlignment="1">
      <alignment horizontal="center" vertical="top"/>
    </xf>
    <xf numFmtId="0" fontId="18" fillId="0" borderId="24" xfId="0" quotePrefix="1" applyFont="1" applyBorder="1" applyAlignment="1">
      <alignment horizontal="center" vertical="top"/>
    </xf>
    <xf numFmtId="0" fontId="18" fillId="0" borderId="25" xfId="0" applyFont="1" applyBorder="1" applyAlignment="1">
      <alignment horizontal="center" vertical="top"/>
    </xf>
    <xf numFmtId="0" fontId="18" fillId="0" borderId="5" xfId="0" applyFont="1" applyFill="1" applyBorder="1" applyAlignment="1">
      <alignment vertical="top" wrapText="1"/>
    </xf>
    <xf numFmtId="0" fontId="18" fillId="0" borderId="5" xfId="0" applyFont="1" applyFill="1" applyBorder="1" applyAlignment="1">
      <alignment vertical="top"/>
    </xf>
    <xf numFmtId="0" fontId="19" fillId="0" borderId="0" xfId="0" applyFont="1" applyBorder="1" applyAlignment="1">
      <alignment vertical="top"/>
    </xf>
    <xf numFmtId="0" fontId="14" fillId="0" borderId="31" xfId="0" applyFont="1" applyBorder="1" applyAlignment="1">
      <alignment horizontal="center" vertical="top"/>
    </xf>
    <xf numFmtId="0" fontId="14" fillId="0" borderId="32" xfId="0" quotePrefix="1" applyFont="1" applyBorder="1" applyAlignment="1">
      <alignment horizontal="center" vertical="top"/>
    </xf>
    <xf numFmtId="0" fontId="14" fillId="0" borderId="33" xfId="0" quotePrefix="1" applyFont="1" applyBorder="1" applyAlignment="1">
      <alignment horizontal="center" vertical="top"/>
    </xf>
    <xf numFmtId="0" fontId="14" fillId="0" borderId="7" xfId="0" applyFont="1" applyFill="1" applyBorder="1" applyAlignment="1">
      <alignment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0" borderId="7" xfId="0" applyNumberFormat="1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 wrapText="1"/>
    </xf>
    <xf numFmtId="1" fontId="14" fillId="0" borderId="7" xfId="0" applyNumberFormat="1" applyFont="1" applyBorder="1" applyAlignment="1">
      <alignment horizontal="center" vertical="top"/>
    </xf>
    <xf numFmtId="0" fontId="14" fillId="0" borderId="34" xfId="0" applyFont="1" applyBorder="1" applyAlignment="1">
      <alignment horizontal="center" vertical="top"/>
    </xf>
    <xf numFmtId="0" fontId="20" fillId="0" borderId="5" xfId="0" applyFont="1" applyFill="1" applyBorder="1" applyAlignment="1">
      <alignment vertical="top" wrapText="1"/>
    </xf>
    <xf numFmtId="0" fontId="20" fillId="0" borderId="5" xfId="0" applyFont="1" applyFill="1" applyBorder="1" applyAlignment="1">
      <alignment vertical="top"/>
    </xf>
    <xf numFmtId="0" fontId="20" fillId="0" borderId="5" xfId="0" applyFont="1" applyFill="1" applyBorder="1" applyAlignment="1">
      <alignment horizontal="center" vertical="top"/>
    </xf>
    <xf numFmtId="0" fontId="20" fillId="0" borderId="5" xfId="0" applyFont="1" applyFill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/>
    </xf>
    <xf numFmtId="0" fontId="21" fillId="0" borderId="5" xfId="0" applyNumberFormat="1" applyFont="1" applyBorder="1" applyAlignment="1">
      <alignment horizontal="center" vertical="top"/>
    </xf>
    <xf numFmtId="0" fontId="21" fillId="0" borderId="6" xfId="0" applyNumberFormat="1" applyFont="1" applyBorder="1" applyAlignment="1">
      <alignment vertical="top"/>
    </xf>
    <xf numFmtId="0" fontId="14" fillId="0" borderId="6" xfId="0" applyNumberFormat="1" applyFont="1" applyBorder="1" applyAlignment="1">
      <alignment horizontal="center" vertical="top"/>
    </xf>
    <xf numFmtId="0" fontId="6" fillId="0" borderId="29" xfId="0" applyNumberFormat="1" applyFont="1" applyBorder="1"/>
    <xf numFmtId="0" fontId="6" fillId="0" borderId="30" xfId="0" applyNumberFormat="1" applyFont="1" applyBorder="1"/>
    <xf numFmtId="0" fontId="13" fillId="0" borderId="5" xfId="0" applyNumberFormat="1" applyFont="1" applyBorder="1" applyAlignment="1">
      <alignment horizontal="center" vertical="top"/>
    </xf>
    <xf numFmtId="0" fontId="14" fillId="0" borderId="5" xfId="1" applyNumberFormat="1" applyFont="1" applyBorder="1" applyAlignment="1">
      <alignment horizontal="center" vertical="top"/>
    </xf>
    <xf numFmtId="0" fontId="14" fillId="0" borderId="5" xfId="2" applyNumberFormat="1" applyFont="1" applyBorder="1" applyAlignment="1">
      <alignment horizontal="center" vertical="top"/>
    </xf>
    <xf numFmtId="2" fontId="13" fillId="0" borderId="5" xfId="0" applyNumberFormat="1" applyFont="1" applyBorder="1" applyAlignment="1">
      <alignment horizontal="center" vertical="top"/>
    </xf>
    <xf numFmtId="2" fontId="22" fillId="0" borderId="5" xfId="0" applyNumberFormat="1" applyFont="1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0" fontId="22" fillId="0" borderId="6" xfId="0" applyFont="1" applyBorder="1" applyAlignment="1">
      <alignment vertical="top"/>
    </xf>
    <xf numFmtId="167" fontId="17" fillId="3" borderId="5" xfId="1" applyNumberFormat="1" applyFont="1" applyFill="1" applyBorder="1"/>
    <xf numFmtId="43" fontId="13" fillId="0" borderId="5" xfId="2" applyFont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/>
    </xf>
    <xf numFmtId="0" fontId="22" fillId="0" borderId="5" xfId="0" applyNumberFormat="1" applyFont="1" applyBorder="1" applyAlignment="1">
      <alignment horizontal="center" vertical="top"/>
    </xf>
    <xf numFmtId="0" fontId="11" fillId="0" borderId="5" xfId="0" applyNumberFormat="1" applyFont="1" applyBorder="1" applyAlignment="1">
      <alignment horizontal="center" vertical="top"/>
    </xf>
    <xf numFmtId="0" fontId="11" fillId="0" borderId="6" xfId="0" applyNumberFormat="1" applyFont="1" applyBorder="1" applyAlignment="1">
      <alignment vertical="top"/>
    </xf>
    <xf numFmtId="0" fontId="11" fillId="0" borderId="5" xfId="0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0" xfId="0" applyFont="1"/>
    <xf numFmtId="41" fontId="23" fillId="0" borderId="0" xfId="1" applyFont="1"/>
    <xf numFmtId="41" fontId="23" fillId="0" borderId="0" xfId="1" applyNumberFormat="1" applyFont="1"/>
    <xf numFmtId="0" fontId="25" fillId="0" borderId="0" xfId="0" applyFont="1" applyBorder="1" applyAlignment="1">
      <alignment horizontal="right" vertical="center"/>
    </xf>
    <xf numFmtId="0" fontId="25" fillId="0" borderId="0" xfId="0" applyFont="1"/>
    <xf numFmtId="166" fontId="26" fillId="5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39" fontId="27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/>
    </xf>
    <xf numFmtId="0" fontId="26" fillId="5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top"/>
    </xf>
    <xf numFmtId="0" fontId="23" fillId="0" borderId="3" xfId="0" applyFont="1" applyBorder="1" applyAlignment="1">
      <alignment vertical="top"/>
    </xf>
    <xf numFmtId="0" fontId="25" fillId="0" borderId="3" xfId="0" applyFont="1" applyBorder="1" applyAlignment="1">
      <alignment horizontal="center" vertical="top"/>
    </xf>
    <xf numFmtId="0" fontId="23" fillId="0" borderId="3" xfId="0" applyFont="1" applyBorder="1" applyAlignment="1">
      <alignment vertical="top" wrapText="1"/>
    </xf>
    <xf numFmtId="0" fontId="24" fillId="0" borderId="3" xfId="0" applyFont="1" applyBorder="1" applyAlignment="1">
      <alignment horizontal="right" vertical="top"/>
    </xf>
    <xf numFmtId="0" fontId="23" fillId="0" borderId="0" xfId="0" applyFont="1" applyAlignment="1">
      <alignment vertical="top"/>
    </xf>
    <xf numFmtId="41" fontId="23" fillId="0" borderId="0" xfId="1" applyFont="1" applyAlignment="1">
      <alignment vertical="top"/>
    </xf>
    <xf numFmtId="41" fontId="23" fillId="0" borderId="0" xfId="1" applyNumberFormat="1" applyFont="1" applyAlignment="1">
      <alignment vertical="top"/>
    </xf>
    <xf numFmtId="0" fontId="25" fillId="4" borderId="5" xfId="0" applyFont="1" applyFill="1" applyBorder="1" applyAlignment="1">
      <alignment horizontal="center" vertical="top"/>
    </xf>
    <xf numFmtId="0" fontId="25" fillId="4" borderId="5" xfId="0" quotePrefix="1" applyFont="1" applyFill="1" applyBorder="1" applyAlignment="1">
      <alignment horizontal="center" vertical="top"/>
    </xf>
    <xf numFmtId="0" fontId="23" fillId="4" borderId="5" xfId="0" applyFont="1" applyFill="1" applyBorder="1" applyAlignment="1">
      <alignment vertical="top" wrapText="1"/>
    </xf>
    <xf numFmtId="0" fontId="23" fillId="4" borderId="5" xfId="0" applyFont="1" applyFill="1" applyBorder="1" applyAlignment="1">
      <alignment vertical="top"/>
    </xf>
    <xf numFmtId="0" fontId="23" fillId="4" borderId="5" xfId="0" applyFont="1" applyFill="1" applyBorder="1" applyAlignment="1">
      <alignment horizontal="center" vertical="top"/>
    </xf>
    <xf numFmtId="0" fontId="24" fillId="4" borderId="5" xfId="0" applyFont="1" applyFill="1" applyBorder="1" applyAlignment="1">
      <alignment horizontal="right" vertical="top"/>
    </xf>
    <xf numFmtId="0" fontId="23" fillId="0" borderId="5" xfId="0" applyFont="1" applyBorder="1" applyAlignment="1">
      <alignment horizontal="center" vertical="top"/>
    </xf>
    <xf numFmtId="0" fontId="23" fillId="0" borderId="7" xfId="0" applyFont="1" applyBorder="1" applyAlignment="1">
      <alignment horizontal="center" vertical="top"/>
    </xf>
    <xf numFmtId="0" fontId="23" fillId="0" borderId="5" xfId="0" applyFont="1" applyBorder="1" applyAlignment="1">
      <alignment vertical="top"/>
    </xf>
    <xf numFmtId="0" fontId="24" fillId="0" borderId="5" xfId="0" applyFont="1" applyBorder="1" applyAlignment="1">
      <alignment vertical="top"/>
    </xf>
    <xf numFmtId="0" fontId="25" fillId="2" borderId="5" xfId="0" applyFont="1" applyFill="1" applyBorder="1" applyAlignment="1">
      <alignment vertical="top" wrapText="1"/>
    </xf>
    <xf numFmtId="0" fontId="25" fillId="2" borderId="5" xfId="0" quotePrefix="1" applyFont="1" applyFill="1" applyBorder="1" applyAlignment="1">
      <alignment horizontal="center" vertical="top"/>
    </xf>
    <xf numFmtId="0" fontId="25" fillId="2" borderId="5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vertical="top"/>
    </xf>
    <xf numFmtId="9" fontId="25" fillId="2" borderId="5" xfId="3" applyNumberFormat="1" applyFont="1" applyFill="1" applyBorder="1" applyAlignment="1">
      <alignment horizontal="center" vertical="top"/>
    </xf>
    <xf numFmtId="41" fontId="27" fillId="2" borderId="5" xfId="0" applyNumberFormat="1" applyFont="1" applyFill="1" applyBorder="1" applyAlignment="1">
      <alignment vertical="top"/>
    </xf>
    <xf numFmtId="0" fontId="25" fillId="0" borderId="0" xfId="0" applyFont="1" applyAlignment="1">
      <alignment vertical="top"/>
    </xf>
    <xf numFmtId="41" fontId="25" fillId="0" borderId="0" xfId="0" applyNumberFormat="1" applyFont="1" applyAlignment="1">
      <alignment vertical="top"/>
    </xf>
    <xf numFmtId="0" fontId="27" fillId="2" borderId="5" xfId="0" applyFont="1" applyFill="1" applyBorder="1" applyAlignment="1">
      <alignment vertical="top" wrapText="1"/>
    </xf>
    <xf numFmtId="0" fontId="28" fillId="2" borderId="5" xfId="0" quotePrefix="1" applyFont="1" applyFill="1" applyBorder="1" applyAlignment="1">
      <alignment horizontal="center" vertical="top"/>
    </xf>
    <xf numFmtId="0" fontId="29" fillId="2" borderId="5" xfId="0" quotePrefix="1" applyFont="1" applyFill="1" applyBorder="1" applyAlignment="1">
      <alignment horizontal="center" vertical="top"/>
    </xf>
    <xf numFmtId="0" fontId="28" fillId="2" borderId="5" xfId="0" applyFont="1" applyFill="1" applyBorder="1" applyAlignment="1">
      <alignment horizontal="left" vertical="top" wrapText="1"/>
    </xf>
    <xf numFmtId="0" fontId="29" fillId="2" borderId="5" xfId="0" applyFont="1" applyFill="1" applyBorder="1" applyAlignment="1">
      <alignment vertical="top"/>
    </xf>
    <xf numFmtId="9" fontId="28" fillId="2" borderId="5" xfId="3" applyNumberFormat="1" applyFont="1" applyFill="1" applyBorder="1" applyAlignment="1">
      <alignment horizontal="center" vertical="top"/>
    </xf>
    <xf numFmtId="0" fontId="29" fillId="3" borderId="0" xfId="0" applyFont="1" applyFill="1" applyAlignment="1">
      <alignment vertical="top"/>
    </xf>
    <xf numFmtId="41" fontId="29" fillId="3" borderId="0" xfId="1" applyFont="1" applyFill="1" applyAlignment="1">
      <alignment vertical="top"/>
    </xf>
    <xf numFmtId="0" fontId="23" fillId="2" borderId="5" xfId="0" applyFont="1" applyFill="1" applyBorder="1" applyAlignment="1">
      <alignment horizontal="center" vertical="top" wrapText="1"/>
    </xf>
    <xf numFmtId="9" fontId="24" fillId="2" borderId="5" xfId="3" applyNumberFormat="1" applyFont="1" applyFill="1" applyBorder="1" applyAlignment="1">
      <alignment horizontal="center" vertical="top"/>
    </xf>
    <xf numFmtId="41" fontId="24" fillId="2" borderId="5" xfId="0" applyNumberFormat="1" applyFont="1" applyFill="1" applyBorder="1" applyAlignment="1">
      <alignment vertical="top"/>
    </xf>
    <xf numFmtId="0" fontId="25" fillId="2" borderId="3" xfId="0" quotePrefix="1" applyFont="1" applyFill="1" applyBorder="1" applyAlignment="1">
      <alignment horizontal="left" vertical="top" wrapText="1"/>
    </xf>
    <xf numFmtId="0" fontId="25" fillId="2" borderId="5" xfId="0" quotePrefix="1" applyFont="1" applyFill="1" applyBorder="1" applyAlignment="1">
      <alignment vertical="top" wrapText="1"/>
    </xf>
    <xf numFmtId="0" fontId="23" fillId="3" borderId="5" xfId="0" quotePrefix="1" applyFont="1" applyFill="1" applyBorder="1" applyAlignment="1">
      <alignment horizontal="center" vertical="top"/>
    </xf>
    <xf numFmtId="0" fontId="25" fillId="3" borderId="11" xfId="0" quotePrefix="1" applyFont="1" applyFill="1" applyBorder="1" applyAlignment="1">
      <alignment vertical="top" wrapText="1"/>
    </xf>
    <xf numFmtId="0" fontId="25" fillId="3" borderId="5" xfId="0" quotePrefix="1" applyFont="1" applyFill="1" applyBorder="1" applyAlignment="1">
      <alignment horizontal="center" vertical="top"/>
    </xf>
    <xf numFmtId="0" fontId="23" fillId="3" borderId="5" xfId="0" applyFont="1" applyFill="1" applyBorder="1" applyAlignment="1">
      <alignment horizontal="left" vertical="top" wrapText="1"/>
    </xf>
    <xf numFmtId="0" fontId="23" fillId="3" borderId="5" xfId="0" applyFont="1" applyFill="1" applyBorder="1" applyAlignment="1">
      <alignment horizontal="center" vertical="top" wrapText="1"/>
    </xf>
    <xf numFmtId="10" fontId="23" fillId="3" borderId="5" xfId="0" applyNumberFormat="1" applyFont="1" applyFill="1" applyBorder="1" applyAlignment="1">
      <alignment horizontal="center" vertical="top" wrapText="1"/>
    </xf>
    <xf numFmtId="41" fontId="24" fillId="3" borderId="5" xfId="1" applyFont="1" applyFill="1" applyBorder="1" applyAlignment="1">
      <alignment horizontal="right" vertical="top" wrapText="1"/>
    </xf>
    <xf numFmtId="41" fontId="24" fillId="3" borderId="0" xfId="1" applyFont="1" applyFill="1" applyAlignment="1">
      <alignment vertical="top"/>
    </xf>
    <xf numFmtId="0" fontId="25" fillId="3" borderId="5" xfId="0" quotePrefix="1" applyFont="1" applyFill="1" applyBorder="1" applyAlignment="1">
      <alignment vertical="top" wrapText="1"/>
    </xf>
    <xf numFmtId="41" fontId="24" fillId="0" borderId="5" xfId="1" applyFont="1" applyFill="1" applyBorder="1" applyAlignment="1">
      <alignment horizontal="right" vertical="top" wrapText="1"/>
    </xf>
    <xf numFmtId="0" fontId="23" fillId="3" borderId="5" xfId="0" applyFont="1" applyFill="1" applyBorder="1" applyAlignment="1">
      <alignment vertical="top" wrapText="1"/>
    </xf>
    <xf numFmtId="0" fontId="23" fillId="3" borderId="5" xfId="0" applyFont="1" applyFill="1" applyBorder="1" applyAlignment="1">
      <alignment horizontal="center" vertical="top"/>
    </xf>
    <xf numFmtId="0" fontId="23" fillId="3" borderId="5" xfId="0" applyFont="1" applyFill="1" applyBorder="1" applyAlignment="1">
      <alignment vertical="top"/>
    </xf>
    <xf numFmtId="41" fontId="23" fillId="3" borderId="5" xfId="0" applyNumberFormat="1" applyFont="1" applyFill="1" applyBorder="1" applyAlignment="1">
      <alignment horizontal="center" vertical="top"/>
    </xf>
    <xf numFmtId="0" fontId="24" fillId="3" borderId="5" xfId="0" applyFont="1" applyFill="1" applyBorder="1" applyAlignment="1">
      <alignment vertical="top"/>
    </xf>
    <xf numFmtId="0" fontId="25" fillId="2" borderId="5" xfId="0" applyFont="1" applyFill="1" applyBorder="1" applyAlignment="1">
      <alignment horizontal="center" vertical="top"/>
    </xf>
    <xf numFmtId="9" fontId="25" fillId="2" borderId="5" xfId="3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left" vertical="top" wrapText="1"/>
    </xf>
    <xf numFmtId="0" fontId="25" fillId="3" borderId="5" xfId="0" applyFont="1" applyFill="1" applyBorder="1" applyAlignment="1">
      <alignment vertical="top"/>
    </xf>
    <xf numFmtId="9" fontId="25" fillId="3" borderId="5" xfId="3" applyFont="1" applyFill="1" applyBorder="1" applyAlignment="1">
      <alignment horizontal="center" vertical="top"/>
    </xf>
    <xf numFmtId="41" fontId="27" fillId="3" borderId="5" xfId="0" applyNumberFormat="1" applyFont="1" applyFill="1" applyBorder="1" applyAlignment="1">
      <alignment vertical="top"/>
    </xf>
    <xf numFmtId="0" fontId="25" fillId="3" borderId="0" xfId="0" applyFont="1" applyFill="1" applyAlignment="1">
      <alignment vertical="top"/>
    </xf>
    <xf numFmtId="41" fontId="23" fillId="3" borderId="0" xfId="1" applyFont="1" applyFill="1" applyAlignment="1">
      <alignment vertical="top"/>
    </xf>
    <xf numFmtId="41" fontId="24" fillId="3" borderId="5" xfId="1" applyNumberFormat="1" applyFont="1" applyFill="1" applyBorder="1" applyAlignment="1">
      <alignment horizontal="left" vertical="top" wrapText="1"/>
    </xf>
    <xf numFmtId="41" fontId="23" fillId="3" borderId="0" xfId="1" applyNumberFormat="1" applyFont="1" applyFill="1" applyAlignment="1">
      <alignment vertical="top"/>
    </xf>
    <xf numFmtId="0" fontId="23" fillId="3" borderId="5" xfId="0" quotePrefix="1" applyFont="1" applyFill="1" applyBorder="1" applyAlignment="1">
      <alignment horizontal="left" vertical="top"/>
    </xf>
    <xf numFmtId="41" fontId="24" fillId="3" borderId="5" xfId="1" applyNumberFormat="1" applyFont="1" applyFill="1" applyBorder="1" applyAlignment="1">
      <alignment vertical="top"/>
    </xf>
    <xf numFmtId="0" fontId="24" fillId="0" borderId="5" xfId="0" applyFont="1" applyFill="1" applyBorder="1" applyAlignment="1">
      <alignment vertical="top" wrapText="1"/>
    </xf>
    <xf numFmtId="41" fontId="27" fillId="2" borderId="5" xfId="1" applyNumberFormat="1" applyFont="1" applyFill="1" applyBorder="1" applyAlignment="1">
      <alignment horizontal="left" vertical="top" wrapText="1"/>
    </xf>
    <xf numFmtId="41" fontId="27" fillId="3" borderId="5" xfId="1" applyNumberFormat="1" applyFont="1" applyFill="1" applyBorder="1" applyAlignment="1">
      <alignment horizontal="left" vertical="top" wrapText="1"/>
    </xf>
    <xf numFmtId="0" fontId="23" fillId="3" borderId="0" xfId="0" applyFont="1" applyFill="1" applyAlignment="1">
      <alignment vertical="top"/>
    </xf>
    <xf numFmtId="9" fontId="25" fillId="2" borderId="5" xfId="0" applyNumberFormat="1" applyFont="1" applyFill="1" applyBorder="1" applyAlignment="1">
      <alignment horizontal="center" vertical="top"/>
    </xf>
    <xf numFmtId="9" fontId="25" fillId="3" borderId="5" xfId="0" applyNumberFormat="1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left" vertical="top" wrapText="1"/>
    </xf>
    <xf numFmtId="41" fontId="24" fillId="3" borderId="5" xfId="1" applyFont="1" applyFill="1" applyBorder="1" applyAlignment="1">
      <alignment vertical="top"/>
    </xf>
    <xf numFmtId="0" fontId="23" fillId="2" borderId="5" xfId="0" applyFont="1" applyFill="1" applyBorder="1" applyAlignment="1">
      <alignment horizontal="center" vertical="top"/>
    </xf>
    <xf numFmtId="0" fontId="25" fillId="2" borderId="5" xfId="0" quotePrefix="1" applyFont="1" applyFill="1" applyBorder="1" applyAlignment="1">
      <alignment horizontal="left" vertical="top"/>
    </xf>
    <xf numFmtId="0" fontId="23" fillId="2" borderId="5" xfId="0" quotePrefix="1" applyFont="1" applyFill="1" applyBorder="1" applyAlignment="1">
      <alignment horizontal="center" vertical="top"/>
    </xf>
    <xf numFmtId="167" fontId="25" fillId="2" borderId="5" xfId="1" applyNumberFormat="1" applyFont="1" applyFill="1" applyBorder="1" applyAlignment="1">
      <alignment horizontal="center" vertical="top" wrapText="1"/>
    </xf>
    <xf numFmtId="41" fontId="29" fillId="0" borderId="0" xfId="1" applyFont="1" applyAlignment="1">
      <alignment vertical="top"/>
    </xf>
    <xf numFmtId="41" fontId="29" fillId="3" borderId="0" xfId="1" applyNumberFormat="1" applyFont="1" applyFill="1" applyAlignment="1">
      <alignment vertical="top"/>
    </xf>
    <xf numFmtId="0" fontId="23" fillId="3" borderId="5" xfId="0" applyNumberFormat="1" applyFont="1" applyFill="1" applyBorder="1" applyAlignment="1">
      <alignment horizontal="center" vertical="top" wrapText="1"/>
    </xf>
    <xf numFmtId="41" fontId="24" fillId="3" borderId="5" xfId="1" applyNumberFormat="1" applyFont="1" applyFill="1" applyBorder="1" applyAlignment="1">
      <alignment horizontal="center" vertical="top" wrapText="1"/>
    </xf>
    <xf numFmtId="0" fontId="23" fillId="3" borderId="5" xfId="0" quotePrefix="1" applyFont="1" applyFill="1" applyBorder="1" applyAlignment="1">
      <alignment horizontal="left" vertical="top" wrapText="1"/>
    </xf>
    <xf numFmtId="41" fontId="23" fillId="3" borderId="5" xfId="0" applyNumberFormat="1" applyFont="1" applyFill="1" applyBorder="1" applyAlignment="1">
      <alignment horizontal="center" vertical="top" wrapText="1"/>
    </xf>
    <xf numFmtId="41" fontId="24" fillId="3" borderId="5" xfId="1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vertical="top"/>
    </xf>
    <xf numFmtId="0" fontId="25" fillId="2" borderId="5" xfId="1" applyNumberFormat="1" applyFont="1" applyFill="1" applyBorder="1" applyAlignment="1">
      <alignment horizontal="center" vertical="top"/>
    </xf>
    <xf numFmtId="0" fontId="25" fillId="3" borderId="5" xfId="1" applyNumberFormat="1" applyFont="1" applyFill="1" applyBorder="1" applyAlignment="1">
      <alignment horizontal="center" vertical="top"/>
    </xf>
    <xf numFmtId="0" fontId="23" fillId="3" borderId="7" xfId="0" applyFont="1" applyFill="1" applyBorder="1" applyAlignment="1">
      <alignment horizontal="left" vertical="top" wrapText="1"/>
    </xf>
    <xf numFmtId="0" fontId="23" fillId="3" borderId="7" xfId="0" applyFont="1" applyFill="1" applyBorder="1" applyAlignment="1">
      <alignment horizontal="center" vertical="top"/>
    </xf>
    <xf numFmtId="0" fontId="25" fillId="3" borderId="7" xfId="0" quotePrefix="1" applyFont="1" applyFill="1" applyBorder="1" applyAlignment="1">
      <alignment horizontal="center" vertical="top"/>
    </xf>
    <xf numFmtId="0" fontId="23" fillId="3" borderId="7" xfId="0" quotePrefix="1" applyFont="1" applyFill="1" applyBorder="1" applyAlignment="1">
      <alignment horizontal="center" vertical="top"/>
    </xf>
    <xf numFmtId="0" fontId="25" fillId="3" borderId="7" xfId="0" applyFont="1" applyFill="1" applyBorder="1" applyAlignment="1">
      <alignment horizontal="left" vertical="top" wrapText="1"/>
    </xf>
    <xf numFmtId="0" fontId="23" fillId="3" borderId="7" xfId="0" applyFont="1" applyFill="1" applyBorder="1" applyAlignment="1">
      <alignment vertical="top"/>
    </xf>
    <xf numFmtId="0" fontId="25" fillId="3" borderId="7" xfId="1" applyNumberFormat="1" applyFont="1" applyFill="1" applyBorder="1" applyAlignment="1">
      <alignment horizontal="center" vertical="top"/>
    </xf>
    <xf numFmtId="41" fontId="27" fillId="3" borderId="7" xfId="0" applyNumberFormat="1" applyFont="1" applyFill="1" applyBorder="1" applyAlignment="1">
      <alignment vertical="top"/>
    </xf>
    <xf numFmtId="41" fontId="27" fillId="3" borderId="37" xfId="1" applyNumberFormat="1" applyFont="1" applyFill="1" applyBorder="1" applyAlignment="1">
      <alignment horizontal="left" vertical="top" wrapText="1"/>
    </xf>
    <xf numFmtId="41" fontId="23" fillId="0" borderId="0" xfId="1" applyFont="1" applyAlignment="1"/>
    <xf numFmtId="41" fontId="23" fillId="0" borderId="0" xfId="0" applyNumberFormat="1" applyFont="1" applyAlignment="1">
      <alignment vertical="top"/>
    </xf>
    <xf numFmtId="0" fontId="24" fillId="0" borderId="0" xfId="0" applyFont="1" applyBorder="1" applyAlignment="1">
      <alignment horizontal="center"/>
    </xf>
    <xf numFmtId="41" fontId="23" fillId="0" borderId="0" xfId="1" applyFont="1" applyAlignment="1">
      <alignment horizontal="center"/>
    </xf>
    <xf numFmtId="41" fontId="23" fillId="0" borderId="0" xfId="0" applyNumberFormat="1" applyFont="1"/>
    <xf numFmtId="41" fontId="17" fillId="3" borderId="5" xfId="1" applyNumberFormat="1" applyFont="1" applyFill="1" applyBorder="1" applyAlignment="1">
      <alignment horizontal="left" vertical="top" wrapText="1"/>
    </xf>
    <xf numFmtId="0" fontId="33" fillId="0" borderId="0" xfId="0" applyFont="1"/>
    <xf numFmtId="41" fontId="33" fillId="0" borderId="0" xfId="1" applyFont="1"/>
    <xf numFmtId="41" fontId="33" fillId="0" borderId="0" xfId="1" applyNumberFormat="1" applyFont="1"/>
    <xf numFmtId="0" fontId="32" fillId="0" borderId="0" xfId="0" applyFont="1"/>
    <xf numFmtId="0" fontId="33" fillId="0" borderId="0" xfId="0" applyFont="1" applyAlignment="1">
      <alignment horizontal="center"/>
    </xf>
    <xf numFmtId="0" fontId="34" fillId="0" borderId="0" xfId="0" applyFont="1"/>
    <xf numFmtId="166" fontId="35" fillId="5" borderId="1" xfId="0" applyNumberFormat="1" applyFont="1" applyFill="1" applyBorder="1" applyAlignment="1">
      <alignment horizontal="center" vertical="center" wrapText="1"/>
    </xf>
    <xf numFmtId="165" fontId="35" fillId="5" borderId="1" xfId="0" applyNumberFormat="1" applyFont="1" applyFill="1" applyBorder="1" applyAlignment="1">
      <alignment horizontal="center" vertical="center" wrapText="1"/>
    </xf>
    <xf numFmtId="39" fontId="36" fillId="5" borderId="1" xfId="0" applyNumberFormat="1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/>
    </xf>
    <xf numFmtId="0" fontId="35" fillId="5" borderId="1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top"/>
    </xf>
    <xf numFmtId="0" fontId="33" fillId="0" borderId="3" xfId="0" applyFont="1" applyBorder="1" applyAlignment="1">
      <alignment vertical="top"/>
    </xf>
    <xf numFmtId="0" fontId="32" fillId="0" borderId="3" xfId="0" applyFont="1" applyBorder="1" applyAlignment="1">
      <alignment horizontal="center" vertical="top"/>
    </xf>
    <xf numFmtId="0" fontId="33" fillId="0" borderId="3" xfId="0" applyFont="1" applyBorder="1" applyAlignment="1">
      <alignment vertical="top" wrapText="1"/>
    </xf>
    <xf numFmtId="0" fontId="34" fillId="0" borderId="3" xfId="0" applyFont="1" applyBorder="1" applyAlignment="1">
      <alignment horizontal="right" vertical="top"/>
    </xf>
    <xf numFmtId="0" fontId="33" fillId="0" borderId="0" xfId="0" applyFont="1" applyAlignment="1">
      <alignment vertical="top"/>
    </xf>
    <xf numFmtId="41" fontId="33" fillId="0" borderId="0" xfId="1" applyFont="1" applyAlignment="1">
      <alignment vertical="top"/>
    </xf>
    <xf numFmtId="41" fontId="33" fillId="0" borderId="0" xfId="1" applyNumberFormat="1" applyFont="1" applyAlignment="1">
      <alignment vertical="top"/>
    </xf>
    <xf numFmtId="0" fontId="32" fillId="4" borderId="5" xfId="0" applyFont="1" applyFill="1" applyBorder="1" applyAlignment="1">
      <alignment horizontal="center" vertical="top"/>
    </xf>
    <xf numFmtId="0" fontId="32" fillId="4" borderId="5" xfId="0" quotePrefix="1" applyFont="1" applyFill="1" applyBorder="1" applyAlignment="1">
      <alignment horizontal="center" vertical="top"/>
    </xf>
    <xf numFmtId="0" fontId="33" fillId="4" borderId="5" xfId="0" applyFont="1" applyFill="1" applyBorder="1" applyAlignment="1">
      <alignment vertical="top" wrapText="1"/>
    </xf>
    <xf numFmtId="0" fontId="33" fillId="4" borderId="5" xfId="0" applyFont="1" applyFill="1" applyBorder="1" applyAlignment="1">
      <alignment vertical="top"/>
    </xf>
    <xf numFmtId="0" fontId="33" fillId="4" borderId="5" xfId="0" applyFont="1" applyFill="1" applyBorder="1" applyAlignment="1">
      <alignment horizontal="center" vertical="top"/>
    </xf>
    <xf numFmtId="0" fontId="34" fillId="4" borderId="5" xfId="0" applyFont="1" applyFill="1" applyBorder="1" applyAlignment="1">
      <alignment horizontal="right" vertical="top"/>
    </xf>
    <xf numFmtId="0" fontId="33" fillId="0" borderId="5" xfId="0" applyFont="1" applyBorder="1" applyAlignment="1">
      <alignment horizontal="center" vertical="top"/>
    </xf>
    <xf numFmtId="0" fontId="33" fillId="0" borderId="7" xfId="0" applyFont="1" applyBorder="1" applyAlignment="1">
      <alignment horizontal="center" vertical="top"/>
    </xf>
    <xf numFmtId="0" fontId="33" fillId="0" borderId="5" xfId="0" applyFont="1" applyBorder="1" applyAlignment="1">
      <alignment vertical="top"/>
    </xf>
    <xf numFmtId="0" fontId="34" fillId="0" borderId="5" xfId="0" applyFont="1" applyBorder="1" applyAlignment="1">
      <alignment vertical="top"/>
    </xf>
    <xf numFmtId="0" fontId="32" fillId="2" borderId="5" xfId="0" applyFont="1" applyFill="1" applyBorder="1" applyAlignment="1">
      <alignment vertical="top" wrapText="1"/>
    </xf>
    <xf numFmtId="0" fontId="32" fillId="2" borderId="5" xfId="0" quotePrefix="1" applyFont="1" applyFill="1" applyBorder="1" applyAlignment="1">
      <alignment horizontal="center" vertical="top"/>
    </xf>
    <xf numFmtId="0" fontId="32" fillId="2" borderId="5" xfId="0" applyFont="1" applyFill="1" applyBorder="1" applyAlignment="1">
      <alignment horizontal="left" vertical="top" wrapText="1"/>
    </xf>
    <xf numFmtId="0" fontId="32" fillId="2" borderId="5" xfId="0" applyFont="1" applyFill="1" applyBorder="1" applyAlignment="1">
      <alignment vertical="top"/>
    </xf>
    <xf numFmtId="9" fontId="32" fillId="2" borderId="5" xfId="3" applyNumberFormat="1" applyFont="1" applyFill="1" applyBorder="1" applyAlignment="1">
      <alignment horizontal="center" vertical="top"/>
    </xf>
    <xf numFmtId="41" fontId="36" fillId="2" borderId="5" xfId="0" applyNumberFormat="1" applyFont="1" applyFill="1" applyBorder="1" applyAlignment="1">
      <alignment vertical="top"/>
    </xf>
    <xf numFmtId="0" fontId="32" fillId="0" borderId="0" xfId="0" applyFont="1" applyAlignment="1">
      <alignment vertical="top"/>
    </xf>
    <xf numFmtId="41" fontId="32" fillId="0" borderId="0" xfId="0" applyNumberFormat="1" applyFont="1" applyAlignment="1">
      <alignment vertical="top"/>
    </xf>
    <xf numFmtId="0" fontId="36" fillId="2" borderId="5" xfId="0" applyFont="1" applyFill="1" applyBorder="1" applyAlignment="1">
      <alignment vertical="top" wrapText="1"/>
    </xf>
    <xf numFmtId="0" fontId="37" fillId="2" borderId="5" xfId="0" quotePrefix="1" applyFont="1" applyFill="1" applyBorder="1" applyAlignment="1">
      <alignment horizontal="center" vertical="top"/>
    </xf>
    <xf numFmtId="0" fontId="38" fillId="2" borderId="5" xfId="0" quotePrefix="1" applyFont="1" applyFill="1" applyBorder="1" applyAlignment="1">
      <alignment horizontal="center" vertical="top"/>
    </xf>
    <xf numFmtId="0" fontId="37" fillId="2" borderId="5" xfId="0" applyFont="1" applyFill="1" applyBorder="1" applyAlignment="1">
      <alignment horizontal="left" vertical="top" wrapText="1"/>
    </xf>
    <xf numFmtId="0" fontId="38" fillId="2" borderId="5" xfId="0" applyFont="1" applyFill="1" applyBorder="1" applyAlignment="1">
      <alignment vertical="top"/>
    </xf>
    <xf numFmtId="9" fontId="37" fillId="2" borderId="5" xfId="3" applyNumberFormat="1" applyFont="1" applyFill="1" applyBorder="1" applyAlignment="1">
      <alignment horizontal="center" vertical="top"/>
    </xf>
    <xf numFmtId="0" fontId="38" fillId="3" borderId="0" xfId="0" applyFont="1" applyFill="1" applyAlignment="1">
      <alignment vertical="top"/>
    </xf>
    <xf numFmtId="41" fontId="38" fillId="3" borderId="0" xfId="1" applyFont="1" applyFill="1" applyAlignment="1">
      <alignment vertical="top"/>
    </xf>
    <xf numFmtId="41" fontId="38" fillId="3" borderId="0" xfId="1" applyNumberFormat="1" applyFont="1" applyFill="1" applyAlignment="1">
      <alignment vertical="top"/>
    </xf>
    <xf numFmtId="0" fontId="32" fillId="2" borderId="5" xfId="0" applyFont="1" applyFill="1" applyBorder="1" applyAlignment="1">
      <alignment horizontal="center" vertical="top" wrapText="1"/>
    </xf>
    <xf numFmtId="9" fontId="36" fillId="2" borderId="5" xfId="3" applyNumberFormat="1" applyFont="1" applyFill="1" applyBorder="1" applyAlignment="1">
      <alignment horizontal="center" vertical="top"/>
    </xf>
    <xf numFmtId="41" fontId="34" fillId="2" borderId="5" xfId="0" applyNumberFormat="1" applyFont="1" applyFill="1" applyBorder="1" applyAlignment="1">
      <alignment vertical="top"/>
    </xf>
    <xf numFmtId="0" fontId="32" fillId="2" borderId="3" xfId="0" quotePrefix="1" applyFont="1" applyFill="1" applyBorder="1" applyAlignment="1">
      <alignment horizontal="left" vertical="top" wrapText="1"/>
    </xf>
    <xf numFmtId="0" fontId="32" fillId="2" borderId="5" xfId="0" quotePrefix="1" applyFont="1" applyFill="1" applyBorder="1" applyAlignment="1">
      <alignment vertical="top" wrapText="1"/>
    </xf>
    <xf numFmtId="0" fontId="33" fillId="3" borderId="5" xfId="0" quotePrefix="1" applyFont="1" applyFill="1" applyBorder="1" applyAlignment="1">
      <alignment horizontal="center" vertical="top"/>
    </xf>
    <xf numFmtId="0" fontId="32" fillId="3" borderId="11" xfId="0" quotePrefix="1" applyFont="1" applyFill="1" applyBorder="1" applyAlignment="1">
      <alignment vertical="top" wrapText="1"/>
    </xf>
    <xf numFmtId="0" fontId="32" fillId="3" borderId="5" xfId="0" quotePrefix="1" applyFont="1" applyFill="1" applyBorder="1" applyAlignment="1">
      <alignment horizontal="center" vertical="top"/>
    </xf>
    <xf numFmtId="0" fontId="33" fillId="3" borderId="5" xfId="0" applyFont="1" applyFill="1" applyBorder="1" applyAlignment="1">
      <alignment horizontal="left" vertical="top" wrapText="1"/>
    </xf>
    <xf numFmtId="0" fontId="33" fillId="3" borderId="5" xfId="0" applyFont="1" applyFill="1" applyBorder="1" applyAlignment="1">
      <alignment horizontal="center" vertical="top" wrapText="1"/>
    </xf>
    <xf numFmtId="10" fontId="33" fillId="3" borderId="5" xfId="0" applyNumberFormat="1" applyFont="1" applyFill="1" applyBorder="1" applyAlignment="1">
      <alignment horizontal="center" vertical="top" wrapText="1"/>
    </xf>
    <xf numFmtId="41" fontId="34" fillId="3" borderId="5" xfId="1" applyFont="1" applyFill="1" applyBorder="1" applyAlignment="1">
      <alignment horizontal="right" vertical="top" wrapText="1"/>
    </xf>
    <xf numFmtId="0" fontId="32" fillId="3" borderId="5" xfId="0" quotePrefix="1" applyFont="1" applyFill="1" applyBorder="1" applyAlignment="1">
      <alignment vertical="top" wrapText="1"/>
    </xf>
    <xf numFmtId="41" fontId="34" fillId="0" borderId="5" xfId="1" applyFont="1" applyFill="1" applyBorder="1" applyAlignment="1">
      <alignment horizontal="right" vertical="top" wrapText="1"/>
    </xf>
    <xf numFmtId="0" fontId="33" fillId="3" borderId="5" xfId="0" applyFont="1" applyFill="1" applyBorder="1" applyAlignment="1">
      <alignment vertical="top" wrapText="1"/>
    </xf>
    <xf numFmtId="0" fontId="33" fillId="3" borderId="5" xfId="0" applyFont="1" applyFill="1" applyBorder="1" applyAlignment="1">
      <alignment horizontal="center" vertical="top"/>
    </xf>
    <xf numFmtId="0" fontId="33" fillId="3" borderId="5" xfId="0" applyFont="1" applyFill="1" applyBorder="1" applyAlignment="1">
      <alignment vertical="top"/>
    </xf>
    <xf numFmtId="41" fontId="33" fillId="3" borderId="5" xfId="0" applyNumberFormat="1" applyFont="1" applyFill="1" applyBorder="1" applyAlignment="1">
      <alignment horizontal="center" vertical="top"/>
    </xf>
    <xf numFmtId="0" fontId="34" fillId="3" borderId="5" xfId="0" applyFont="1" applyFill="1" applyBorder="1" applyAlignment="1">
      <alignment vertical="top"/>
    </xf>
    <xf numFmtId="0" fontId="32" fillId="2" borderId="5" xfId="0" applyFont="1" applyFill="1" applyBorder="1" applyAlignment="1">
      <alignment horizontal="center" vertical="top"/>
    </xf>
    <xf numFmtId="9" fontId="32" fillId="2" borderId="5" xfId="3" applyFont="1" applyFill="1" applyBorder="1" applyAlignment="1">
      <alignment horizontal="center" vertical="top"/>
    </xf>
    <xf numFmtId="0" fontId="32" fillId="3" borderId="5" xfId="0" applyFont="1" applyFill="1" applyBorder="1" applyAlignment="1">
      <alignment horizontal="center" vertical="top"/>
    </xf>
    <xf numFmtId="0" fontId="32" fillId="3" borderId="5" xfId="0" applyFont="1" applyFill="1" applyBorder="1" applyAlignment="1">
      <alignment horizontal="left" vertical="top" wrapText="1"/>
    </xf>
    <xf numFmtId="0" fontId="32" fillId="3" borderId="5" xfId="0" applyFont="1" applyFill="1" applyBorder="1" applyAlignment="1">
      <alignment vertical="top"/>
    </xf>
    <xf numFmtId="9" fontId="32" fillId="3" borderId="5" xfId="3" applyFont="1" applyFill="1" applyBorder="1" applyAlignment="1">
      <alignment horizontal="center" vertical="top"/>
    </xf>
    <xf numFmtId="41" fontId="36" fillId="3" borderId="5" xfId="0" applyNumberFormat="1" applyFont="1" applyFill="1" applyBorder="1" applyAlignment="1">
      <alignment vertical="top"/>
    </xf>
    <xf numFmtId="0" fontId="32" fillId="3" borderId="0" xfId="0" applyFont="1" applyFill="1" applyAlignment="1">
      <alignment vertical="top"/>
    </xf>
    <xf numFmtId="41" fontId="33" fillId="3" borderId="0" xfId="1" applyNumberFormat="1" applyFont="1" applyFill="1" applyAlignment="1">
      <alignment vertical="top"/>
    </xf>
    <xf numFmtId="41" fontId="34" fillId="3" borderId="5" xfId="1" applyNumberFormat="1" applyFont="1" applyFill="1" applyBorder="1" applyAlignment="1">
      <alignment horizontal="left" vertical="top" wrapText="1"/>
    </xf>
    <xf numFmtId="41" fontId="33" fillId="3" borderId="0" xfId="1" applyFont="1" applyFill="1" applyAlignment="1">
      <alignment vertical="top"/>
    </xf>
    <xf numFmtId="0" fontId="33" fillId="3" borderId="5" xfId="0" quotePrefix="1" applyFont="1" applyFill="1" applyBorder="1" applyAlignment="1">
      <alignment horizontal="left" vertical="top"/>
    </xf>
    <xf numFmtId="41" fontId="34" fillId="3" borderId="5" xfId="1" applyNumberFormat="1" applyFont="1" applyFill="1" applyBorder="1" applyAlignment="1">
      <alignment vertical="top"/>
    </xf>
    <xf numFmtId="0" fontId="34" fillId="0" borderId="5" xfId="0" applyFont="1" applyFill="1" applyBorder="1" applyAlignment="1">
      <alignment vertical="top" wrapText="1"/>
    </xf>
    <xf numFmtId="41" fontId="36" fillId="2" borderId="5" xfId="1" applyNumberFormat="1" applyFont="1" applyFill="1" applyBorder="1" applyAlignment="1">
      <alignment horizontal="left" vertical="top" wrapText="1"/>
    </xf>
    <xf numFmtId="41" fontId="36" fillId="3" borderId="5" xfId="1" applyNumberFormat="1" applyFont="1" applyFill="1" applyBorder="1" applyAlignment="1">
      <alignment horizontal="left" vertical="top" wrapText="1"/>
    </xf>
    <xf numFmtId="0" fontId="33" fillId="3" borderId="0" xfId="0" applyFont="1" applyFill="1" applyAlignment="1">
      <alignment vertical="top"/>
    </xf>
    <xf numFmtId="9" fontId="32" fillId="2" borderId="5" xfId="0" applyNumberFormat="1" applyFont="1" applyFill="1" applyBorder="1" applyAlignment="1">
      <alignment horizontal="center" vertical="top"/>
    </xf>
    <xf numFmtId="9" fontId="32" fillId="3" borderId="5" xfId="0" applyNumberFormat="1" applyFont="1" applyFill="1" applyBorder="1" applyAlignment="1">
      <alignment horizontal="center" vertical="top"/>
    </xf>
    <xf numFmtId="0" fontId="34" fillId="3" borderId="5" xfId="0" applyFont="1" applyFill="1" applyBorder="1" applyAlignment="1">
      <alignment horizontal="left" vertical="top" wrapText="1"/>
    </xf>
    <xf numFmtId="41" fontId="34" fillId="3" borderId="5" xfId="1" applyFont="1" applyFill="1" applyBorder="1" applyAlignment="1">
      <alignment vertical="top"/>
    </xf>
    <xf numFmtId="0" fontId="33" fillId="2" borderId="5" xfId="0" applyFont="1" applyFill="1" applyBorder="1" applyAlignment="1">
      <alignment horizontal="center" vertical="top"/>
    </xf>
    <xf numFmtId="0" fontId="32" fillId="2" borderId="5" xfId="0" quotePrefix="1" applyFont="1" applyFill="1" applyBorder="1" applyAlignment="1">
      <alignment horizontal="left" vertical="top"/>
    </xf>
    <xf numFmtId="0" fontId="33" fillId="2" borderId="5" xfId="0" quotePrefix="1" applyFont="1" applyFill="1" applyBorder="1" applyAlignment="1">
      <alignment horizontal="center" vertical="top"/>
    </xf>
    <xf numFmtId="167" fontId="32" fillId="2" borderId="5" xfId="1" applyNumberFormat="1" applyFont="1" applyFill="1" applyBorder="1" applyAlignment="1">
      <alignment horizontal="center" vertical="top" wrapText="1"/>
    </xf>
    <xf numFmtId="9" fontId="32" fillId="2" borderId="5" xfId="3" applyFont="1" applyFill="1" applyBorder="1" applyAlignment="1">
      <alignment horizontal="center" vertical="top" wrapText="1"/>
    </xf>
    <xf numFmtId="0" fontId="33" fillId="3" borderId="5" xfId="0" applyNumberFormat="1" applyFont="1" applyFill="1" applyBorder="1" applyAlignment="1">
      <alignment horizontal="center" vertical="top" wrapText="1"/>
    </xf>
    <xf numFmtId="41" fontId="34" fillId="3" borderId="5" xfId="1" applyNumberFormat="1" applyFont="1" applyFill="1" applyBorder="1" applyAlignment="1">
      <alignment horizontal="center" vertical="top" wrapText="1"/>
    </xf>
    <xf numFmtId="0" fontId="33" fillId="3" borderId="5" xfId="0" quotePrefix="1" applyFont="1" applyFill="1" applyBorder="1" applyAlignment="1">
      <alignment horizontal="left" vertical="top" wrapText="1"/>
    </xf>
    <xf numFmtId="41" fontId="33" fillId="3" borderId="5" xfId="0" applyNumberFormat="1" applyFont="1" applyFill="1" applyBorder="1" applyAlignment="1">
      <alignment horizontal="center" vertical="top" wrapText="1"/>
    </xf>
    <xf numFmtId="41" fontId="34" fillId="3" borderId="5" xfId="1" applyFont="1" applyFill="1" applyBorder="1" applyAlignment="1">
      <alignment horizontal="left" vertical="top" wrapText="1"/>
    </xf>
    <xf numFmtId="0" fontId="33" fillId="2" borderId="5" xfId="0" applyFont="1" applyFill="1" applyBorder="1" applyAlignment="1">
      <alignment vertical="top"/>
    </xf>
    <xf numFmtId="0" fontId="32" fillId="2" borderId="5" xfId="1" applyNumberFormat="1" applyFont="1" applyFill="1" applyBorder="1" applyAlignment="1">
      <alignment horizontal="center" vertical="top"/>
    </xf>
    <xf numFmtId="0" fontId="32" fillId="3" borderId="5" xfId="1" applyNumberFormat="1" applyFont="1" applyFill="1" applyBorder="1" applyAlignment="1">
      <alignment horizontal="center" vertical="top"/>
    </xf>
    <xf numFmtId="0" fontId="33" fillId="3" borderId="7" xfId="0" applyFont="1" applyFill="1" applyBorder="1" applyAlignment="1">
      <alignment horizontal="left" vertical="top" wrapText="1"/>
    </xf>
    <xf numFmtId="0" fontId="33" fillId="3" borderId="7" xfId="0" applyFont="1" applyFill="1" applyBorder="1" applyAlignment="1">
      <alignment horizontal="center" vertical="top"/>
    </xf>
    <xf numFmtId="0" fontId="32" fillId="3" borderId="7" xfId="0" quotePrefix="1" applyFont="1" applyFill="1" applyBorder="1" applyAlignment="1">
      <alignment horizontal="center" vertical="top"/>
    </xf>
    <xf numFmtId="0" fontId="33" fillId="3" borderId="7" xfId="0" quotePrefix="1" applyFont="1" applyFill="1" applyBorder="1" applyAlignment="1">
      <alignment horizontal="center" vertical="top"/>
    </xf>
    <xf numFmtId="0" fontId="32" fillId="3" borderId="7" xfId="0" applyFont="1" applyFill="1" applyBorder="1" applyAlignment="1">
      <alignment horizontal="left" vertical="top" wrapText="1"/>
    </xf>
    <xf numFmtId="0" fontId="33" fillId="3" borderId="7" xfId="0" applyFont="1" applyFill="1" applyBorder="1" applyAlignment="1">
      <alignment vertical="top"/>
    </xf>
    <xf numFmtId="0" fontId="32" fillId="3" borderId="7" xfId="1" applyNumberFormat="1" applyFont="1" applyFill="1" applyBorder="1" applyAlignment="1">
      <alignment horizontal="center" vertical="top"/>
    </xf>
    <xf numFmtId="41" fontId="36" fillId="3" borderId="7" xfId="0" applyNumberFormat="1" applyFont="1" applyFill="1" applyBorder="1" applyAlignment="1">
      <alignment vertical="top"/>
    </xf>
    <xf numFmtId="41" fontId="36" fillId="3" borderId="37" xfId="1" applyNumberFormat="1" applyFont="1" applyFill="1" applyBorder="1" applyAlignment="1">
      <alignment horizontal="left" vertical="top" wrapText="1"/>
    </xf>
    <xf numFmtId="0" fontId="39" fillId="0" borderId="0" xfId="0" applyFont="1"/>
    <xf numFmtId="41" fontId="39" fillId="0" borderId="0" xfId="1" applyFont="1"/>
    <xf numFmtId="41" fontId="39" fillId="0" borderId="0" xfId="1" applyNumberFormat="1" applyFont="1"/>
    <xf numFmtId="0" fontId="31" fillId="8" borderId="9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41" fontId="31" fillId="3" borderId="0" xfId="1" applyFont="1" applyFill="1"/>
    <xf numFmtId="0" fontId="31" fillId="3" borderId="0" xfId="0" applyFont="1" applyFill="1"/>
    <xf numFmtId="0" fontId="17" fillId="3" borderId="0" xfId="0" applyFont="1" applyFill="1"/>
    <xf numFmtId="0" fontId="2" fillId="3" borderId="0" xfId="0" applyFont="1" applyFill="1" applyAlignment="1">
      <alignment horizontal="center"/>
    </xf>
    <xf numFmtId="0" fontId="17" fillId="3" borderId="3" xfId="0" applyFont="1" applyFill="1" applyBorder="1"/>
    <xf numFmtId="0" fontId="17" fillId="3" borderId="5" xfId="0" applyFont="1" applyFill="1" applyBorder="1"/>
    <xf numFmtId="41" fontId="31" fillId="2" borderId="5" xfId="0" applyNumberFormat="1" applyFont="1" applyFill="1" applyBorder="1" applyAlignment="1">
      <alignment vertical="top"/>
    </xf>
    <xf numFmtId="41" fontId="31" fillId="2" borderId="5" xfId="1" applyNumberFormat="1" applyFont="1" applyFill="1" applyBorder="1" applyAlignment="1">
      <alignment horizontal="left" vertical="top" wrapText="1"/>
    </xf>
    <xf numFmtId="41" fontId="31" fillId="3" borderId="5" xfId="1" applyNumberFormat="1" applyFont="1" applyFill="1" applyBorder="1" applyAlignment="1">
      <alignment horizontal="left" vertical="top" wrapText="1"/>
    </xf>
    <xf numFmtId="41" fontId="17" fillId="3" borderId="7" xfId="1" applyNumberFormat="1" applyFont="1" applyFill="1" applyBorder="1" applyAlignment="1">
      <alignment horizontal="left" vertical="top" wrapText="1"/>
    </xf>
    <xf numFmtId="41" fontId="31" fillId="3" borderId="37" xfId="0" applyNumberFormat="1" applyFont="1" applyFill="1" applyBorder="1" applyAlignment="1"/>
    <xf numFmtId="41" fontId="17" fillId="3" borderId="5" xfId="1" applyFont="1" applyFill="1" applyBorder="1" applyAlignment="1">
      <alignment horizontal="right" vertical="top" wrapText="1"/>
    </xf>
    <xf numFmtId="41" fontId="17" fillId="0" borderId="5" xfId="1" applyFont="1" applyFill="1" applyBorder="1" applyAlignment="1">
      <alignment horizontal="right" vertical="top" wrapText="1"/>
    </xf>
    <xf numFmtId="0" fontId="41" fillId="3" borderId="0" xfId="0" applyFont="1" applyFill="1"/>
    <xf numFmtId="0" fontId="17" fillId="3" borderId="0" xfId="0" applyFont="1" applyFill="1" applyAlignment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3" fillId="6" borderId="1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8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34" fillId="0" borderId="0" xfId="0" applyFont="1" applyBorder="1" applyAlignment="1">
      <alignment horizontal="center"/>
    </xf>
    <xf numFmtId="0" fontId="32" fillId="3" borderId="38" xfId="0" applyFont="1" applyFill="1" applyBorder="1" applyAlignment="1">
      <alignment horizontal="center" vertical="top" wrapText="1"/>
    </xf>
    <xf numFmtId="0" fontId="32" fillId="3" borderId="39" xfId="0" applyFont="1" applyFill="1" applyBorder="1" applyAlignment="1">
      <alignment horizontal="center" vertical="top" wrapText="1"/>
    </xf>
    <xf numFmtId="0" fontId="32" fillId="3" borderId="40" xfId="0" applyFont="1" applyFill="1" applyBorder="1" applyAlignment="1">
      <alignment horizontal="center" vertical="top" wrapText="1"/>
    </xf>
    <xf numFmtId="0" fontId="32" fillId="5" borderId="1" xfId="0" applyFont="1" applyFill="1" applyBorder="1" applyAlignment="1">
      <alignment horizontal="center"/>
    </xf>
    <xf numFmtId="41" fontId="33" fillId="0" borderId="0" xfId="1" applyFont="1" applyAlignment="1">
      <alignment horizontal="center"/>
    </xf>
    <xf numFmtId="41" fontId="33" fillId="0" borderId="0" xfId="1" applyFont="1" applyAlignment="1">
      <alignment horizontal="center" vertical="top"/>
    </xf>
    <xf numFmtId="41" fontId="33" fillId="3" borderId="0" xfId="1" applyFont="1" applyFill="1" applyAlignment="1">
      <alignment horizontal="center" vertical="top"/>
    </xf>
    <xf numFmtId="0" fontId="32" fillId="2" borderId="7" xfId="0" quotePrefix="1" applyFont="1" applyFill="1" applyBorder="1" applyAlignment="1">
      <alignment horizontal="left" vertical="center" wrapText="1"/>
    </xf>
    <xf numFmtId="0" fontId="32" fillId="2" borderId="11" xfId="0" quotePrefix="1" applyFont="1" applyFill="1" applyBorder="1" applyAlignment="1">
      <alignment horizontal="left" vertical="center" wrapText="1"/>
    </xf>
    <xf numFmtId="0" fontId="32" fillId="2" borderId="3" xfId="0" quotePrefix="1" applyFont="1" applyFill="1" applyBorder="1" applyAlignment="1">
      <alignment horizontal="left" vertical="center" wrapText="1"/>
    </xf>
    <xf numFmtId="0" fontId="32" fillId="5" borderId="13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32" fillId="5" borderId="35" xfId="0" applyFont="1" applyFill="1" applyBorder="1" applyAlignment="1">
      <alignment horizontal="center" vertical="center" wrapText="1"/>
    </xf>
    <xf numFmtId="0" fontId="32" fillId="5" borderId="7" xfId="0" applyFont="1" applyFill="1" applyBorder="1" applyAlignment="1">
      <alignment horizontal="center" vertical="center" wrapText="1"/>
    </xf>
    <xf numFmtId="0" fontId="33" fillId="0" borderId="7" xfId="0" applyFont="1" applyBorder="1"/>
    <xf numFmtId="165" fontId="35" fillId="5" borderId="8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5" fillId="2" borderId="7" xfId="0" quotePrefix="1" applyFont="1" applyFill="1" applyBorder="1" applyAlignment="1">
      <alignment horizontal="left" vertical="center" wrapText="1"/>
    </xf>
    <xf numFmtId="0" fontId="25" fillId="2" borderId="11" xfId="0" quotePrefix="1" applyFont="1" applyFill="1" applyBorder="1" applyAlignment="1">
      <alignment horizontal="left" vertical="center" wrapText="1"/>
    </xf>
    <xf numFmtId="0" fontId="25" fillId="2" borderId="3" xfId="0" quotePrefix="1" applyFont="1" applyFill="1" applyBorder="1" applyAlignment="1">
      <alignment horizontal="left" vertical="center" wrapText="1"/>
    </xf>
    <xf numFmtId="0" fontId="25" fillId="3" borderId="38" xfId="0" applyFont="1" applyFill="1" applyBorder="1" applyAlignment="1">
      <alignment horizontal="center" vertical="top" wrapText="1"/>
    </xf>
    <xf numFmtId="0" fontId="25" fillId="3" borderId="39" xfId="0" applyFont="1" applyFill="1" applyBorder="1" applyAlignment="1">
      <alignment horizontal="center" vertical="top" wrapText="1"/>
    </xf>
    <xf numFmtId="0" fontId="25" fillId="3" borderId="40" xfId="0" applyFont="1" applyFill="1" applyBorder="1" applyAlignment="1">
      <alignment horizontal="center" vertical="top" wrapText="1"/>
    </xf>
    <xf numFmtId="41" fontId="23" fillId="0" borderId="0" xfId="1" applyFont="1" applyAlignment="1">
      <alignment horizontal="center"/>
    </xf>
    <xf numFmtId="0" fontId="25" fillId="0" borderId="0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5" borderId="13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0" fontId="23" fillId="0" borderId="7" xfId="0" applyFont="1" applyBorder="1"/>
    <xf numFmtId="165" fontId="26" fillId="5" borderId="8" xfId="0" applyNumberFormat="1" applyFont="1" applyFill="1" applyBorder="1" applyAlignment="1">
      <alignment horizontal="center" vertical="center" wrapText="1"/>
    </xf>
    <xf numFmtId="10" fontId="42" fillId="3" borderId="5" xfId="0" applyNumberFormat="1" applyFont="1" applyFill="1" applyBorder="1" applyAlignment="1">
      <alignment horizontal="center" vertical="top" wrapText="1"/>
    </xf>
    <xf numFmtId="0" fontId="42" fillId="3" borderId="5" xfId="0" quotePrefix="1" applyFont="1" applyFill="1" applyBorder="1" applyAlignment="1">
      <alignment horizontal="center" vertical="top"/>
    </xf>
    <xf numFmtId="0" fontId="42" fillId="3" borderId="5" xfId="0" applyFont="1" applyFill="1" applyBorder="1" applyAlignment="1">
      <alignment horizontal="center" vertical="top"/>
    </xf>
    <xf numFmtId="41" fontId="43" fillId="3" borderId="6" xfId="1" applyNumberFormat="1" applyFont="1" applyFill="1" applyBorder="1" applyAlignment="1">
      <alignment horizontal="left" vertical="top" wrapText="1"/>
    </xf>
    <xf numFmtId="0" fontId="42" fillId="3" borderId="0" xfId="0" applyFont="1" applyFill="1" applyAlignment="1">
      <alignment vertical="top"/>
    </xf>
    <xf numFmtId="41" fontId="42" fillId="0" borderId="0" xfId="1" applyFont="1" applyAlignment="1">
      <alignment vertical="top"/>
    </xf>
    <xf numFmtId="41" fontId="44" fillId="3" borderId="0" xfId="1" applyNumberFormat="1" applyFont="1" applyFill="1" applyAlignment="1">
      <alignment vertical="top"/>
    </xf>
    <xf numFmtId="0" fontId="42" fillId="3" borderId="5" xfId="0" quotePrefix="1" applyFont="1" applyFill="1" applyBorder="1" applyAlignment="1">
      <alignment horizontal="left" vertical="top" wrapText="1"/>
    </xf>
    <xf numFmtId="0" fontId="42" fillId="3" borderId="5" xfId="0" quotePrefix="1" applyFont="1" applyFill="1" applyBorder="1" applyAlignment="1">
      <alignment horizontal="left" vertical="top"/>
    </xf>
    <xf numFmtId="0" fontId="42" fillId="3" borderId="5" xfId="0" applyFont="1" applyFill="1" applyBorder="1" applyAlignment="1">
      <alignment horizontal="left" vertical="top" wrapText="1"/>
    </xf>
    <xf numFmtId="0" fontId="42" fillId="3" borderId="5" xfId="0" applyFont="1" applyFill="1" applyBorder="1" applyAlignment="1">
      <alignment horizontal="center" vertical="top" wrapText="1"/>
    </xf>
    <xf numFmtId="0" fontId="42" fillId="3" borderId="5" xfId="0" applyNumberFormat="1" applyFont="1" applyFill="1" applyBorder="1" applyAlignment="1">
      <alignment horizontal="center" vertical="top" wrapText="1"/>
    </xf>
    <xf numFmtId="41" fontId="43" fillId="3" borderId="5" xfId="1" applyNumberFormat="1" applyFont="1" applyFill="1" applyBorder="1" applyAlignment="1">
      <alignment horizontal="center" vertical="top" wrapText="1"/>
    </xf>
    <xf numFmtId="0" fontId="45" fillId="0" borderId="0" xfId="0" applyFont="1" applyAlignment="1">
      <alignment horizontal="center" vertical="center"/>
    </xf>
    <xf numFmtId="0" fontId="42" fillId="0" borderId="0" xfId="0" applyFont="1"/>
    <xf numFmtId="41" fontId="42" fillId="0" borderId="0" xfId="1" applyFont="1"/>
    <xf numFmtId="41" fontId="44" fillId="0" borderId="0" xfId="1" applyNumberFormat="1" applyFont="1"/>
    <xf numFmtId="0" fontId="45" fillId="0" borderId="0" xfId="0" applyFont="1"/>
    <xf numFmtId="0" fontId="42" fillId="0" borderId="0" xfId="0" applyFont="1" applyAlignment="1">
      <alignment horizontal="center"/>
    </xf>
    <xf numFmtId="0" fontId="43" fillId="0" borderId="0" xfId="0" applyFont="1"/>
    <xf numFmtId="0" fontId="45" fillId="5" borderId="13" xfId="0" applyFont="1" applyFill="1" applyBorder="1" applyAlignment="1">
      <alignment horizontal="center" vertical="center" wrapText="1"/>
    </xf>
    <xf numFmtId="0" fontId="45" fillId="5" borderId="35" xfId="0" applyFont="1" applyFill="1" applyBorder="1" applyAlignment="1">
      <alignment horizontal="center" vertical="center" wrapText="1"/>
    </xf>
    <xf numFmtId="165" fontId="46" fillId="5" borderId="8" xfId="0" applyNumberFormat="1" applyFont="1" applyFill="1" applyBorder="1" applyAlignment="1">
      <alignment horizontal="center" vertical="center" wrapText="1"/>
    </xf>
    <xf numFmtId="0" fontId="45" fillId="5" borderId="8" xfId="0" applyFont="1" applyFill="1" applyBorder="1" applyAlignment="1">
      <alignment horizontal="center" vertical="center" wrapText="1"/>
    </xf>
    <xf numFmtId="0" fontId="45" fillId="5" borderId="8" xfId="0" applyFont="1" applyFill="1" applyBorder="1" applyAlignment="1">
      <alignment horizontal="center" wrapText="1"/>
    </xf>
    <xf numFmtId="0" fontId="45" fillId="5" borderId="15" xfId="0" applyFont="1" applyFill="1" applyBorder="1" applyAlignment="1">
      <alignment horizontal="center" wrapText="1"/>
    </xf>
    <xf numFmtId="0" fontId="45" fillId="5" borderId="10" xfId="0" applyFont="1" applyFill="1" applyBorder="1" applyAlignment="1">
      <alignment horizontal="center" vertical="center" wrapText="1"/>
    </xf>
    <xf numFmtId="0" fontId="45" fillId="5" borderId="7" xfId="0" applyFont="1" applyFill="1" applyBorder="1" applyAlignment="1">
      <alignment horizontal="center" vertical="center" wrapText="1"/>
    </xf>
    <xf numFmtId="0" fontId="42" fillId="0" borderId="7" xfId="0" applyFont="1" applyBorder="1"/>
    <xf numFmtId="166" fontId="46" fillId="5" borderId="1" xfId="0" applyNumberFormat="1" applyFont="1" applyFill="1" applyBorder="1" applyAlignment="1">
      <alignment horizontal="center" vertical="center" wrapText="1"/>
    </xf>
    <xf numFmtId="165" fontId="46" fillId="5" borderId="1" xfId="0" applyNumberFormat="1" applyFont="1" applyFill="1" applyBorder="1" applyAlignment="1">
      <alignment horizontal="center" vertical="center" wrapText="1"/>
    </xf>
    <xf numFmtId="39" fontId="47" fillId="5" borderId="1" xfId="0" applyNumberFormat="1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7" fillId="5" borderId="2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/>
    </xf>
    <xf numFmtId="0" fontId="45" fillId="5" borderId="1" xfId="0" applyFont="1" applyFill="1" applyBorder="1" applyAlignment="1">
      <alignment horizontal="center"/>
    </xf>
    <xf numFmtId="0" fontId="46" fillId="5" borderId="1" xfId="0" applyFont="1" applyFill="1" applyBorder="1" applyAlignment="1">
      <alignment horizontal="center" vertical="center" wrapText="1"/>
    </xf>
    <xf numFmtId="0" fontId="47" fillId="5" borderId="1" xfId="0" applyFont="1" applyFill="1" applyBorder="1" applyAlignment="1">
      <alignment horizontal="center" vertical="center" wrapText="1"/>
    </xf>
    <xf numFmtId="0" fontId="47" fillId="5" borderId="2" xfId="0" applyFont="1" applyFill="1" applyBorder="1" applyAlignment="1">
      <alignment horizontal="center"/>
    </xf>
    <xf numFmtId="0" fontId="42" fillId="0" borderId="3" xfId="0" applyFont="1" applyBorder="1" applyAlignment="1">
      <alignment horizontal="center" vertical="top"/>
    </xf>
    <xf numFmtId="0" fontId="42" fillId="0" borderId="3" xfId="0" applyFont="1" applyBorder="1" applyAlignment="1">
      <alignment vertical="top"/>
    </xf>
    <xf numFmtId="0" fontId="45" fillId="0" borderId="3" xfId="0" applyFont="1" applyBorder="1" applyAlignment="1">
      <alignment horizontal="center" vertical="top"/>
    </xf>
    <xf numFmtId="0" fontId="42" fillId="0" borderId="3" xfId="0" applyFont="1" applyBorder="1" applyAlignment="1">
      <alignment vertical="top" wrapText="1"/>
    </xf>
    <xf numFmtId="0" fontId="43" fillId="0" borderId="3" xfId="0" applyFont="1" applyBorder="1" applyAlignment="1">
      <alignment horizontal="right" vertical="top"/>
    </xf>
    <xf numFmtId="41" fontId="43" fillId="0" borderId="4" xfId="1" applyFont="1" applyBorder="1" applyAlignment="1">
      <alignment vertical="top"/>
    </xf>
    <xf numFmtId="0" fontId="42" fillId="0" borderId="0" xfId="0" applyFont="1" applyAlignment="1">
      <alignment vertical="top"/>
    </xf>
    <xf numFmtId="41" fontId="44" fillId="0" borderId="0" xfId="1" applyNumberFormat="1" applyFont="1" applyAlignment="1">
      <alignment vertical="top"/>
    </xf>
    <xf numFmtId="0" fontId="45" fillId="4" borderId="5" xfId="0" applyFont="1" applyFill="1" applyBorder="1" applyAlignment="1">
      <alignment horizontal="center" vertical="top"/>
    </xf>
    <xf numFmtId="0" fontId="45" fillId="4" borderId="5" xfId="0" quotePrefix="1" applyFont="1" applyFill="1" applyBorder="1" applyAlignment="1">
      <alignment horizontal="center" vertical="top"/>
    </xf>
    <xf numFmtId="0" fontId="42" fillId="4" borderId="5" xfId="0" applyFont="1" applyFill="1" applyBorder="1" applyAlignment="1">
      <alignment vertical="top" wrapText="1"/>
    </xf>
    <xf numFmtId="0" fontId="42" fillId="4" borderId="5" xfId="0" applyFont="1" applyFill="1" applyBorder="1" applyAlignment="1">
      <alignment vertical="top"/>
    </xf>
    <xf numFmtId="0" fontId="42" fillId="4" borderId="5" xfId="0" applyFont="1" applyFill="1" applyBorder="1" applyAlignment="1">
      <alignment horizontal="center" vertical="top"/>
    </xf>
    <xf numFmtId="0" fontId="43" fillId="4" borderId="5" xfId="0" applyFont="1" applyFill="1" applyBorder="1" applyAlignment="1">
      <alignment horizontal="right" vertical="top"/>
    </xf>
    <xf numFmtId="0" fontId="43" fillId="4" borderId="6" xfId="0" applyFont="1" applyFill="1" applyBorder="1" applyAlignment="1">
      <alignment horizontal="right" vertical="top"/>
    </xf>
    <xf numFmtId="41" fontId="42" fillId="0" borderId="0" xfId="1" applyFont="1" applyAlignment="1">
      <alignment horizontal="center" vertical="top"/>
    </xf>
    <xf numFmtId="0" fontId="42" fillId="0" borderId="5" xfId="0" applyFont="1" applyBorder="1" applyAlignment="1">
      <alignment horizontal="center" vertical="top"/>
    </xf>
    <xf numFmtId="0" fontId="42" fillId="0" borderId="7" xfId="0" applyFont="1" applyBorder="1" applyAlignment="1">
      <alignment horizontal="center" vertical="top"/>
    </xf>
    <xf numFmtId="0" fontId="42" fillId="0" borderId="5" xfId="0" applyFont="1" applyBorder="1" applyAlignment="1">
      <alignment vertical="top"/>
    </xf>
    <xf numFmtId="0" fontId="43" fillId="0" borderId="5" xfId="0" applyFont="1" applyBorder="1" applyAlignment="1">
      <alignment vertical="top"/>
    </xf>
    <xf numFmtId="0" fontId="43" fillId="0" borderId="6" xfId="0" applyFont="1" applyBorder="1" applyAlignment="1">
      <alignment vertical="top"/>
    </xf>
    <xf numFmtId="0" fontId="45" fillId="2" borderId="7" xfId="0" quotePrefix="1" applyFont="1" applyFill="1" applyBorder="1" applyAlignment="1">
      <alignment horizontal="left" vertical="center" wrapText="1"/>
    </xf>
    <xf numFmtId="0" fontId="45" fillId="2" borderId="5" xfId="0" quotePrefix="1" applyFont="1" applyFill="1" applyBorder="1" applyAlignment="1">
      <alignment horizontal="center" vertical="top"/>
    </xf>
    <xf numFmtId="0" fontId="45" fillId="2" borderId="5" xfId="0" applyFont="1" applyFill="1" applyBorder="1" applyAlignment="1">
      <alignment horizontal="left" vertical="top" wrapText="1"/>
    </xf>
    <xf numFmtId="0" fontId="45" fillId="2" borderId="5" xfId="0" applyFont="1" applyFill="1" applyBorder="1" applyAlignment="1">
      <alignment vertical="top"/>
    </xf>
    <xf numFmtId="9" fontId="45" fillId="2" borderId="5" xfId="3" applyNumberFormat="1" applyFont="1" applyFill="1" applyBorder="1" applyAlignment="1">
      <alignment horizontal="center" vertical="top"/>
    </xf>
    <xf numFmtId="41" fontId="47" fillId="2" borderId="5" xfId="0" applyNumberFormat="1" applyFont="1" applyFill="1" applyBorder="1" applyAlignment="1">
      <alignment vertical="top"/>
    </xf>
    <xf numFmtId="0" fontId="45" fillId="2" borderId="5" xfId="0" applyFont="1" applyFill="1" applyBorder="1" applyAlignment="1">
      <alignment horizontal="center" vertical="top"/>
    </xf>
    <xf numFmtId="41" fontId="47" fillId="2" borderId="6" xfId="0" applyNumberFormat="1" applyFont="1" applyFill="1" applyBorder="1" applyAlignment="1">
      <alignment vertical="top"/>
    </xf>
    <xf numFmtId="0" fontId="45" fillId="0" borderId="0" xfId="0" applyFont="1" applyAlignment="1">
      <alignment vertical="top"/>
    </xf>
    <xf numFmtId="41" fontId="44" fillId="0" borderId="0" xfId="1" applyFont="1" applyAlignment="1">
      <alignment horizontal="center" vertical="top"/>
    </xf>
    <xf numFmtId="41" fontId="45" fillId="0" borderId="0" xfId="0" applyNumberFormat="1" applyFont="1" applyAlignment="1">
      <alignment vertical="top"/>
    </xf>
    <xf numFmtId="0" fontId="45" fillId="2" borderId="11" xfId="0" quotePrefix="1" applyFont="1" applyFill="1" applyBorder="1" applyAlignment="1">
      <alignment horizontal="left" vertical="center" wrapText="1"/>
    </xf>
    <xf numFmtId="0" fontId="48" fillId="2" borderId="5" xfId="0" quotePrefix="1" applyFont="1" applyFill="1" applyBorder="1" applyAlignment="1">
      <alignment horizontal="center" vertical="top"/>
    </xf>
    <xf numFmtId="0" fontId="49" fillId="2" borderId="5" xfId="0" quotePrefix="1" applyFont="1" applyFill="1" applyBorder="1" applyAlignment="1">
      <alignment horizontal="center" vertical="top"/>
    </xf>
    <xf numFmtId="0" fontId="48" fillId="2" borderId="5" xfId="0" applyFont="1" applyFill="1" applyBorder="1" applyAlignment="1">
      <alignment horizontal="left" vertical="top" wrapText="1"/>
    </xf>
    <xf numFmtId="0" fontId="49" fillId="2" borderId="5" xfId="0" applyFont="1" applyFill="1" applyBorder="1" applyAlignment="1">
      <alignment vertical="top"/>
    </xf>
    <xf numFmtId="9" fontId="48" fillId="2" borderId="5" xfId="3" applyNumberFormat="1" applyFont="1" applyFill="1" applyBorder="1" applyAlignment="1">
      <alignment horizontal="center" vertical="top"/>
    </xf>
    <xf numFmtId="0" fontId="49" fillId="2" borderId="5" xfId="0" applyFont="1" applyFill="1" applyBorder="1" applyAlignment="1">
      <alignment horizontal="center" vertical="top"/>
    </xf>
    <xf numFmtId="0" fontId="49" fillId="3" borderId="0" xfId="0" applyFont="1" applyFill="1" applyAlignment="1">
      <alignment vertical="top"/>
    </xf>
    <xf numFmtId="41" fontId="49" fillId="3" borderId="0" xfId="1" applyFont="1" applyFill="1" applyAlignment="1">
      <alignment vertical="top"/>
    </xf>
    <xf numFmtId="41" fontId="44" fillId="3" borderId="0" xfId="1" applyFont="1" applyFill="1" applyAlignment="1">
      <alignment vertical="top"/>
    </xf>
    <xf numFmtId="0" fontId="42" fillId="2" borderId="5" xfId="0" applyFont="1" applyFill="1" applyBorder="1" applyAlignment="1">
      <alignment horizontal="center" vertical="top" wrapText="1"/>
    </xf>
    <xf numFmtId="9" fontId="43" fillId="2" borderId="5" xfId="3" applyNumberFormat="1" applyFont="1" applyFill="1" applyBorder="1" applyAlignment="1">
      <alignment horizontal="center" vertical="top"/>
    </xf>
    <xf numFmtId="41" fontId="43" fillId="2" borderId="5" xfId="0" applyNumberFormat="1" applyFont="1" applyFill="1" applyBorder="1" applyAlignment="1">
      <alignment vertical="top"/>
    </xf>
    <xf numFmtId="41" fontId="43" fillId="2" borderId="6" xfId="0" applyNumberFormat="1" applyFont="1" applyFill="1" applyBorder="1" applyAlignment="1">
      <alignment vertical="top"/>
    </xf>
    <xf numFmtId="0" fontId="45" fillId="2" borderId="3" xfId="0" quotePrefix="1" applyFont="1" applyFill="1" applyBorder="1" applyAlignment="1">
      <alignment horizontal="left" vertical="center" wrapText="1"/>
    </xf>
    <xf numFmtId="0" fontId="45" fillId="2" borderId="3" xfId="0" quotePrefix="1" applyFont="1" applyFill="1" applyBorder="1" applyAlignment="1">
      <alignment horizontal="left" vertical="top" wrapText="1"/>
    </xf>
    <xf numFmtId="0" fontId="45" fillId="3" borderId="5" xfId="0" quotePrefix="1" applyFont="1" applyFill="1" applyBorder="1" applyAlignment="1">
      <alignment horizontal="center" vertical="top"/>
    </xf>
    <xf numFmtId="41" fontId="43" fillId="3" borderId="5" xfId="1" applyFont="1" applyFill="1" applyBorder="1" applyAlignment="1">
      <alignment horizontal="right" vertical="top" wrapText="1"/>
    </xf>
    <xf numFmtId="0" fontId="49" fillId="3" borderId="5" xfId="0" applyFont="1" applyFill="1" applyBorder="1" applyAlignment="1">
      <alignment horizontal="center" vertical="top"/>
    </xf>
    <xf numFmtId="41" fontId="43" fillId="3" borderId="6" xfId="1" applyFont="1" applyFill="1" applyBorder="1" applyAlignment="1">
      <alignment horizontal="right" vertical="top" wrapText="1"/>
    </xf>
    <xf numFmtId="41" fontId="43" fillId="0" borderId="5" xfId="1" applyFont="1" applyFill="1" applyBorder="1" applyAlignment="1">
      <alignment horizontal="right" vertical="top" wrapText="1"/>
    </xf>
    <xf numFmtId="41" fontId="43" fillId="0" borderId="6" xfId="1" applyFont="1" applyFill="1" applyBorder="1" applyAlignment="1">
      <alignment horizontal="right" vertical="top" wrapText="1"/>
    </xf>
    <xf numFmtId="0" fontId="42" fillId="3" borderId="5" xfId="0" applyFont="1" applyFill="1" applyBorder="1" applyAlignment="1">
      <alignment vertical="top" wrapText="1"/>
    </xf>
    <xf numFmtId="0" fontId="42" fillId="3" borderId="5" xfId="0" applyFont="1" applyFill="1" applyBorder="1" applyAlignment="1">
      <alignment vertical="top"/>
    </xf>
    <xf numFmtId="41" fontId="42" fillId="3" borderId="5" xfId="0" applyNumberFormat="1" applyFont="1" applyFill="1" applyBorder="1" applyAlignment="1">
      <alignment horizontal="center" vertical="top"/>
    </xf>
    <xf numFmtId="0" fontId="43" fillId="3" borderId="5" xfId="0" applyFont="1" applyFill="1" applyBorder="1" applyAlignment="1">
      <alignment vertical="top"/>
    </xf>
    <xf numFmtId="0" fontId="43" fillId="3" borderId="6" xfId="0" applyFont="1" applyFill="1" applyBorder="1" applyAlignment="1">
      <alignment vertical="top"/>
    </xf>
    <xf numFmtId="9" fontId="45" fillId="2" borderId="5" xfId="3" applyFont="1" applyFill="1" applyBorder="1" applyAlignment="1">
      <alignment horizontal="center" vertical="top"/>
    </xf>
    <xf numFmtId="0" fontId="45" fillId="3" borderId="5" xfId="0" applyFont="1" applyFill="1" applyBorder="1" applyAlignment="1">
      <alignment horizontal="center" vertical="top"/>
    </xf>
    <xf numFmtId="0" fontId="45" fillId="3" borderId="5" xfId="0" applyFont="1" applyFill="1" applyBorder="1" applyAlignment="1">
      <alignment horizontal="left" vertical="top" wrapText="1"/>
    </xf>
    <xf numFmtId="0" fontId="45" fillId="3" borderId="5" xfId="0" applyFont="1" applyFill="1" applyBorder="1" applyAlignment="1">
      <alignment vertical="top"/>
    </xf>
    <xf numFmtId="9" fontId="45" fillId="3" borderId="5" xfId="3" applyFont="1" applyFill="1" applyBorder="1" applyAlignment="1">
      <alignment horizontal="center" vertical="top"/>
    </xf>
    <xf numFmtId="41" fontId="47" fillId="3" borderId="5" xfId="0" applyNumberFormat="1" applyFont="1" applyFill="1" applyBorder="1" applyAlignment="1">
      <alignment vertical="top"/>
    </xf>
    <xf numFmtId="41" fontId="47" fillId="3" borderId="6" xfId="0" applyNumberFormat="1" applyFont="1" applyFill="1" applyBorder="1" applyAlignment="1">
      <alignment vertical="top"/>
    </xf>
    <xf numFmtId="0" fontId="45" fillId="3" borderId="0" xfId="0" applyFont="1" applyFill="1" applyAlignment="1">
      <alignment vertical="top"/>
    </xf>
    <xf numFmtId="41" fontId="42" fillId="3" borderId="0" xfId="1" applyFont="1" applyFill="1" applyAlignment="1">
      <alignment horizontal="center" vertical="top"/>
    </xf>
    <xf numFmtId="41" fontId="43" fillId="3" borderId="5" xfId="1" applyNumberFormat="1" applyFont="1" applyFill="1" applyBorder="1" applyAlignment="1">
      <alignment horizontal="left" vertical="top" wrapText="1"/>
    </xf>
    <xf numFmtId="41" fontId="42" fillId="3" borderId="0" xfId="1" applyFont="1" applyFill="1" applyAlignment="1">
      <alignment vertical="top"/>
    </xf>
    <xf numFmtId="41" fontId="43" fillId="3" borderId="5" xfId="1" applyNumberFormat="1" applyFont="1" applyFill="1" applyBorder="1" applyAlignment="1">
      <alignment vertical="top"/>
    </xf>
    <xf numFmtId="41" fontId="43" fillId="3" borderId="6" xfId="1" applyNumberFormat="1" applyFont="1" applyFill="1" applyBorder="1" applyAlignment="1">
      <alignment vertical="top"/>
    </xf>
    <xf numFmtId="0" fontId="43" fillId="0" borderId="5" xfId="0" applyFont="1" applyFill="1" applyBorder="1" applyAlignment="1">
      <alignment vertical="top" wrapText="1"/>
    </xf>
    <xf numFmtId="41" fontId="47" fillId="2" borderId="5" xfId="1" applyNumberFormat="1" applyFont="1" applyFill="1" applyBorder="1" applyAlignment="1">
      <alignment horizontal="left" vertical="top" wrapText="1"/>
    </xf>
    <xf numFmtId="41" fontId="47" fillId="2" borderId="6" xfId="1" applyNumberFormat="1" applyFont="1" applyFill="1" applyBorder="1" applyAlignment="1">
      <alignment horizontal="left" vertical="top" wrapText="1"/>
    </xf>
    <xf numFmtId="41" fontId="47" fillId="3" borderId="5" xfId="1" applyNumberFormat="1" applyFont="1" applyFill="1" applyBorder="1" applyAlignment="1">
      <alignment horizontal="left" vertical="top" wrapText="1"/>
    </xf>
    <xf numFmtId="41" fontId="47" fillId="3" borderId="6" xfId="1" applyNumberFormat="1" applyFont="1" applyFill="1" applyBorder="1" applyAlignment="1">
      <alignment horizontal="left" vertical="top" wrapText="1"/>
    </xf>
    <xf numFmtId="9" fontId="45" fillId="2" borderId="5" xfId="0" applyNumberFormat="1" applyFont="1" applyFill="1" applyBorder="1" applyAlignment="1">
      <alignment horizontal="center" vertical="top"/>
    </xf>
    <xf numFmtId="9" fontId="45" fillId="3" borderId="5" xfId="0" applyNumberFormat="1" applyFont="1" applyFill="1" applyBorder="1" applyAlignment="1">
      <alignment horizontal="center" vertical="top"/>
    </xf>
    <xf numFmtId="0" fontId="43" fillId="3" borderId="5" xfId="0" applyFont="1" applyFill="1" applyBorder="1" applyAlignment="1">
      <alignment horizontal="left" vertical="top" wrapText="1"/>
    </xf>
    <xf numFmtId="41" fontId="43" fillId="3" borderId="5" xfId="1" applyFont="1" applyFill="1" applyBorder="1" applyAlignment="1">
      <alignment vertical="top"/>
    </xf>
    <xf numFmtId="41" fontId="43" fillId="3" borderId="6" xfId="1" applyFont="1" applyFill="1" applyBorder="1" applyAlignment="1">
      <alignment vertical="top"/>
    </xf>
    <xf numFmtId="0" fontId="42" fillId="2" borderId="5" xfId="0" applyFont="1" applyFill="1" applyBorder="1" applyAlignment="1">
      <alignment horizontal="center" vertical="top"/>
    </xf>
    <xf numFmtId="0" fontId="45" fillId="2" borderId="5" xfId="0" quotePrefix="1" applyFont="1" applyFill="1" applyBorder="1" applyAlignment="1">
      <alignment horizontal="left" vertical="top"/>
    </xf>
    <xf numFmtId="0" fontId="42" fillId="2" borderId="5" xfId="0" quotePrefix="1" applyFont="1" applyFill="1" applyBorder="1" applyAlignment="1">
      <alignment horizontal="center" vertical="top"/>
    </xf>
    <xf numFmtId="167" fontId="45" fillId="2" borderId="5" xfId="1" applyNumberFormat="1" applyFont="1" applyFill="1" applyBorder="1" applyAlignment="1">
      <alignment horizontal="center" vertical="top" wrapText="1"/>
    </xf>
    <xf numFmtId="9" fontId="45" fillId="2" borderId="5" xfId="3" applyFont="1" applyFill="1" applyBorder="1" applyAlignment="1">
      <alignment horizontal="center" vertical="top" wrapText="1"/>
    </xf>
    <xf numFmtId="41" fontId="42" fillId="3" borderId="5" xfId="0" applyNumberFormat="1" applyFont="1" applyFill="1" applyBorder="1" applyAlignment="1">
      <alignment horizontal="center" vertical="top" wrapText="1"/>
    </xf>
    <xf numFmtId="41" fontId="43" fillId="3" borderId="5" xfId="1" applyFont="1" applyFill="1" applyBorder="1" applyAlignment="1">
      <alignment horizontal="left" vertical="top" wrapText="1"/>
    </xf>
    <xf numFmtId="41" fontId="43" fillId="3" borderId="6" xfId="1" applyFont="1" applyFill="1" applyBorder="1" applyAlignment="1">
      <alignment horizontal="left" vertical="top" wrapText="1"/>
    </xf>
    <xf numFmtId="0" fontId="42" fillId="2" borderId="5" xfId="0" applyFont="1" applyFill="1" applyBorder="1" applyAlignment="1">
      <alignment vertical="top"/>
    </xf>
    <xf numFmtId="0" fontId="45" fillId="2" borderId="5" xfId="1" applyNumberFormat="1" applyFont="1" applyFill="1" applyBorder="1" applyAlignment="1">
      <alignment horizontal="center" vertical="top"/>
    </xf>
    <xf numFmtId="2" fontId="45" fillId="2" borderId="5" xfId="1" applyNumberFormat="1" applyFont="1" applyFill="1" applyBorder="1" applyAlignment="1">
      <alignment horizontal="center" vertical="top"/>
    </xf>
    <xf numFmtId="0" fontId="45" fillId="3" borderId="5" xfId="1" applyNumberFormat="1" applyFont="1" applyFill="1" applyBorder="1" applyAlignment="1">
      <alignment horizontal="center" vertical="top"/>
    </xf>
    <xf numFmtId="41" fontId="43" fillId="3" borderId="6" xfId="0" applyNumberFormat="1" applyFont="1" applyFill="1" applyBorder="1" applyAlignment="1">
      <alignment vertical="top"/>
    </xf>
    <xf numFmtId="0" fontId="42" fillId="3" borderId="7" xfId="0" applyFont="1" applyFill="1" applyBorder="1" applyAlignment="1">
      <alignment horizontal="left" vertical="top" wrapText="1"/>
    </xf>
    <xf numFmtId="0" fontId="42" fillId="3" borderId="7" xfId="0" applyFont="1" applyFill="1" applyBorder="1" applyAlignment="1">
      <alignment horizontal="center" vertical="top"/>
    </xf>
    <xf numFmtId="0" fontId="45" fillId="3" borderId="7" xfId="0" quotePrefix="1" applyFont="1" applyFill="1" applyBorder="1" applyAlignment="1">
      <alignment horizontal="center" vertical="top"/>
    </xf>
    <xf numFmtId="0" fontId="42" fillId="3" borderId="7" xfId="0" quotePrefix="1" applyFont="1" applyFill="1" applyBorder="1" applyAlignment="1">
      <alignment horizontal="center" vertical="top"/>
    </xf>
    <xf numFmtId="0" fontId="45" fillId="3" borderId="7" xfId="0" applyFont="1" applyFill="1" applyBorder="1" applyAlignment="1">
      <alignment horizontal="left" vertical="top" wrapText="1"/>
    </xf>
    <xf numFmtId="0" fontId="42" fillId="3" borderId="7" xfId="0" applyFont="1" applyFill="1" applyBorder="1" applyAlignment="1">
      <alignment vertical="top"/>
    </xf>
    <xf numFmtId="0" fontId="45" fillId="3" borderId="7" xfId="1" applyNumberFormat="1" applyFont="1" applyFill="1" applyBorder="1" applyAlignment="1">
      <alignment horizontal="center" vertical="top"/>
    </xf>
    <xf numFmtId="41" fontId="47" fillId="3" borderId="7" xfId="0" applyNumberFormat="1" applyFont="1" applyFill="1" applyBorder="1" applyAlignment="1">
      <alignment vertical="top"/>
    </xf>
    <xf numFmtId="0" fontId="45" fillId="3" borderId="7" xfId="0" applyFont="1" applyFill="1" applyBorder="1" applyAlignment="1">
      <alignment horizontal="center" vertical="top"/>
    </xf>
    <xf numFmtId="41" fontId="47" fillId="3" borderId="34" xfId="0" applyNumberFormat="1" applyFont="1" applyFill="1" applyBorder="1" applyAlignment="1">
      <alignment vertical="top"/>
    </xf>
    <xf numFmtId="0" fontId="45" fillId="3" borderId="38" xfId="0" applyFont="1" applyFill="1" applyBorder="1" applyAlignment="1">
      <alignment horizontal="center" vertical="top" wrapText="1"/>
    </xf>
    <xf numFmtId="0" fontId="45" fillId="3" borderId="39" xfId="0" applyFont="1" applyFill="1" applyBorder="1" applyAlignment="1">
      <alignment horizontal="center" vertical="top" wrapText="1"/>
    </xf>
    <xf numFmtId="0" fontId="45" fillId="3" borderId="40" xfId="0" applyFont="1" applyFill="1" applyBorder="1" applyAlignment="1">
      <alignment horizontal="center" vertical="top" wrapText="1"/>
    </xf>
    <xf numFmtId="41" fontId="47" fillId="3" borderId="37" xfId="1" applyNumberFormat="1" applyFont="1" applyFill="1" applyBorder="1" applyAlignment="1">
      <alignment horizontal="left" vertical="top" wrapText="1"/>
    </xf>
    <xf numFmtId="0" fontId="42" fillId="3" borderId="37" xfId="0" applyFont="1" applyFill="1" applyBorder="1" applyAlignment="1">
      <alignment horizontal="center" vertical="top"/>
    </xf>
    <xf numFmtId="0" fontId="42" fillId="3" borderId="37" xfId="0" applyFont="1" applyFill="1" applyBorder="1" applyAlignment="1">
      <alignment horizontal="left" vertical="top" wrapText="1"/>
    </xf>
    <xf numFmtId="41" fontId="47" fillId="3" borderId="36" xfId="1" applyNumberFormat="1" applyFont="1" applyFill="1" applyBorder="1" applyAlignment="1">
      <alignment horizontal="left" vertical="top" wrapText="1"/>
    </xf>
    <xf numFmtId="41" fontId="42" fillId="0" borderId="0" xfId="1" applyFont="1" applyAlignment="1">
      <alignment horizontal="center"/>
    </xf>
    <xf numFmtId="0" fontId="43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43" fillId="0" borderId="0" xfId="0" applyFont="1" applyAlignment="1">
      <alignment horizontal="center"/>
    </xf>
    <xf numFmtId="0" fontId="2" fillId="3" borderId="0" xfId="0" applyFont="1" applyFill="1"/>
    <xf numFmtId="0" fontId="30" fillId="3" borderId="0" xfId="0" applyFont="1" applyFill="1" applyAlignment="1">
      <alignment horizontal="right"/>
    </xf>
    <xf numFmtId="0" fontId="30" fillId="3" borderId="0" xfId="0" applyFont="1" applyFill="1"/>
    <xf numFmtId="0" fontId="30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0" fontId="30" fillId="3" borderId="0" xfId="0" applyNumberFormat="1" applyFont="1" applyFill="1" applyAlignment="1">
      <alignment horizontal="center"/>
    </xf>
    <xf numFmtId="41" fontId="30" fillId="3" borderId="0" xfId="0" applyNumberFormat="1" applyFont="1" applyFill="1"/>
    <xf numFmtId="0" fontId="30" fillId="3" borderId="0" xfId="0" applyFont="1" applyFill="1" applyAlignment="1">
      <alignment horizontal="center"/>
    </xf>
    <xf numFmtId="10" fontId="2" fillId="3" borderId="0" xfId="0" applyNumberFormat="1" applyFont="1" applyFill="1" applyAlignment="1">
      <alignment horizontal="center"/>
    </xf>
    <xf numFmtId="0" fontId="30" fillId="8" borderId="42" xfId="0" applyFont="1" applyFill="1" applyBorder="1" applyAlignment="1">
      <alignment horizontal="center" vertical="center" wrapText="1"/>
    </xf>
    <xf numFmtId="0" fontId="30" fillId="8" borderId="13" xfId="0" applyFont="1" applyFill="1" applyBorder="1" applyAlignment="1">
      <alignment horizontal="center" vertical="center" wrapText="1"/>
    </xf>
    <xf numFmtId="0" fontId="2" fillId="8" borderId="35" xfId="0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/>
    </xf>
    <xf numFmtId="0" fontId="30" fillId="8" borderId="9" xfId="0" applyFont="1" applyFill="1" applyBorder="1" applyAlignment="1">
      <alignment horizontal="center" vertical="center" wrapText="1"/>
    </xf>
    <xf numFmtId="0" fontId="30" fillId="8" borderId="47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10" fontId="30" fillId="8" borderId="9" xfId="0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30" fillId="4" borderId="16" xfId="0" applyFont="1" applyFill="1" applyBorder="1" applyAlignment="1">
      <alignment horizontal="center"/>
    </xf>
    <xf numFmtId="0" fontId="3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37" fontId="30" fillId="4" borderId="1" xfId="2" applyNumberFormat="1" applyFont="1" applyFill="1" applyBorder="1" applyAlignment="1">
      <alignment horizontal="center" vertical="center"/>
    </xf>
    <xf numFmtId="0" fontId="2" fillId="3" borderId="43" xfId="0" applyFont="1" applyFill="1" applyBorder="1"/>
    <xf numFmtId="0" fontId="2" fillId="3" borderId="3" xfId="0" applyFont="1" applyFill="1" applyBorder="1"/>
    <xf numFmtId="0" fontId="2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left" vertical="top" wrapText="1"/>
    </xf>
    <xf numFmtId="10" fontId="2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/>
    </xf>
    <xf numFmtId="0" fontId="2" fillId="3" borderId="41" xfId="0" applyFont="1" applyFill="1" applyBorder="1"/>
    <xf numFmtId="0" fontId="2" fillId="3" borderId="5" xfId="0" applyFont="1" applyFill="1" applyBorder="1"/>
    <xf numFmtId="0" fontId="2" fillId="3" borderId="5" xfId="0" applyFont="1" applyFill="1" applyBorder="1" applyAlignment="1">
      <alignment horizontal="center" vertical="top"/>
    </xf>
    <xf numFmtId="0" fontId="30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10" fontId="2" fillId="3" borderId="5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30" fillId="2" borderId="46" xfId="0" quotePrefix="1" applyFont="1" applyFill="1" applyBorder="1" applyAlignment="1">
      <alignment horizontal="left" vertical="center" wrapText="1"/>
    </xf>
    <xf numFmtId="0" fontId="30" fillId="2" borderId="7" xfId="0" quotePrefix="1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vertical="top" wrapText="1"/>
    </xf>
    <xf numFmtId="0" fontId="30" fillId="2" borderId="5" xfId="0" applyFont="1" applyFill="1" applyBorder="1" applyAlignment="1">
      <alignment horizontal="center" vertical="top"/>
    </xf>
    <xf numFmtId="0" fontId="30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9" fontId="30" fillId="2" borderId="5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/>
    </xf>
    <xf numFmtId="0" fontId="30" fillId="2" borderId="44" xfId="0" quotePrefix="1" applyFont="1" applyFill="1" applyBorder="1" applyAlignment="1">
      <alignment horizontal="left" vertical="center" wrapText="1"/>
    </xf>
    <xf numFmtId="0" fontId="30" fillId="2" borderId="11" xfId="0" quotePrefix="1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/>
    </xf>
    <xf numFmtId="0" fontId="30" fillId="2" borderId="5" xfId="0" applyFont="1" applyFill="1" applyBorder="1" applyAlignment="1">
      <alignment horizontal="center" vertical="top" wrapText="1"/>
    </xf>
    <xf numFmtId="9" fontId="31" fillId="2" borderId="5" xfId="3" applyNumberFormat="1" applyFont="1" applyFill="1" applyBorder="1" applyAlignment="1">
      <alignment horizontal="center" vertical="top"/>
    </xf>
    <xf numFmtId="0" fontId="30" fillId="2" borderId="43" xfId="0" quotePrefix="1" applyFont="1" applyFill="1" applyBorder="1" applyAlignment="1">
      <alignment horizontal="left" vertical="center" wrapText="1"/>
    </xf>
    <xf numFmtId="0" fontId="30" fillId="2" borderId="3" xfId="0" quotePrefix="1" applyFont="1" applyFill="1" applyBorder="1" applyAlignment="1">
      <alignment horizontal="left" vertical="center" wrapText="1"/>
    </xf>
    <xf numFmtId="0" fontId="30" fillId="2" borderId="43" xfId="0" quotePrefix="1" applyFont="1" applyFill="1" applyBorder="1" applyAlignment="1">
      <alignment horizontal="left" vertical="top" wrapText="1"/>
    </xf>
    <xf numFmtId="0" fontId="30" fillId="2" borderId="3" xfId="0" quotePrefix="1" applyFont="1" applyFill="1" applyBorder="1" applyAlignment="1">
      <alignment horizontal="left" vertical="top" wrapText="1"/>
    </xf>
    <xf numFmtId="0" fontId="30" fillId="2" borderId="5" xfId="0" quotePrefix="1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center" vertical="top" wrapText="1"/>
    </xf>
    <xf numFmtId="9" fontId="2" fillId="3" borderId="5" xfId="0" applyNumberFormat="1" applyFont="1" applyFill="1" applyBorder="1" applyAlignment="1">
      <alignment horizontal="center" vertical="top" wrapText="1"/>
    </xf>
    <xf numFmtId="41" fontId="2" fillId="3" borderId="0" xfId="0" applyNumberFormat="1" applyFont="1" applyFill="1"/>
    <xf numFmtId="0" fontId="2" fillId="3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/>
    <xf numFmtId="9" fontId="2" fillId="2" borderId="5" xfId="0" applyNumberFormat="1" applyFont="1" applyFill="1" applyBorder="1" applyAlignment="1">
      <alignment horizontal="center" vertical="top" wrapText="1"/>
    </xf>
    <xf numFmtId="0" fontId="30" fillId="2" borderId="41" xfId="0" applyFont="1" applyFill="1" applyBorder="1" applyAlignment="1">
      <alignment horizontal="left" vertical="top" wrapText="1"/>
    </xf>
    <xf numFmtId="10" fontId="2" fillId="2" borderId="5" xfId="0" applyNumberFormat="1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center" vertical="top"/>
    </xf>
    <xf numFmtId="0" fontId="30" fillId="2" borderId="5" xfId="0" quotePrefix="1" applyFont="1" applyFill="1" applyBorder="1" applyAlignment="1">
      <alignment horizontal="left" vertical="top"/>
    </xf>
    <xf numFmtId="167" fontId="31" fillId="2" borderId="5" xfId="1" applyNumberFormat="1" applyFont="1" applyFill="1" applyBorder="1" applyAlignment="1">
      <alignment horizontal="center" vertical="top" wrapText="1"/>
    </xf>
    <xf numFmtId="0" fontId="30" fillId="2" borderId="5" xfId="0" applyFont="1" applyFill="1" applyBorder="1"/>
    <xf numFmtId="9" fontId="30" fillId="2" borderId="5" xfId="3" applyFont="1" applyFill="1" applyBorder="1" applyAlignment="1">
      <alignment horizontal="center" vertical="top" wrapText="1"/>
    </xf>
    <xf numFmtId="0" fontId="30" fillId="3" borderId="41" xfId="0" applyFont="1" applyFill="1" applyBorder="1"/>
    <xf numFmtId="0" fontId="30" fillId="3" borderId="5" xfId="0" applyFont="1" applyFill="1" applyBorder="1"/>
    <xf numFmtId="0" fontId="30" fillId="3" borderId="5" xfId="0" applyFont="1" applyFill="1" applyBorder="1" applyAlignment="1">
      <alignment horizontal="center" vertical="top" wrapText="1"/>
    </xf>
    <xf numFmtId="167" fontId="31" fillId="3" borderId="5" xfId="1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17" fillId="2" borderId="41" xfId="0" applyFont="1" applyFill="1" applyBorder="1" applyAlignment="1">
      <alignment vertical="top"/>
    </xf>
    <xf numFmtId="0" fontId="31" fillId="2" borderId="5" xfId="0" applyFont="1" applyFill="1" applyBorder="1" applyAlignment="1">
      <alignment horizontal="center" vertical="top"/>
    </xf>
    <xf numFmtId="0" fontId="31" fillId="2" borderId="5" xfId="0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center" vertical="top" wrapText="1"/>
    </xf>
    <xf numFmtId="9" fontId="31" fillId="2" borderId="5" xfId="0" applyNumberFormat="1" applyFont="1" applyFill="1" applyBorder="1" applyAlignment="1">
      <alignment horizontal="center" vertical="top" wrapText="1"/>
    </xf>
    <xf numFmtId="0" fontId="17" fillId="2" borderId="5" xfId="0" applyFont="1" applyFill="1" applyBorder="1"/>
    <xf numFmtId="0" fontId="17" fillId="2" borderId="5" xfId="0" applyFont="1" applyFill="1" applyBorder="1" applyAlignment="1">
      <alignment vertical="top"/>
    </xf>
    <xf numFmtId="0" fontId="17" fillId="2" borderId="5" xfId="0" applyFont="1" applyFill="1" applyBorder="1" applyAlignment="1">
      <alignment horizontal="center" vertical="top"/>
    </xf>
    <xf numFmtId="0" fontId="31" fillId="2" borderId="5" xfId="1" applyNumberFormat="1" applyFont="1" applyFill="1" applyBorder="1" applyAlignment="1">
      <alignment horizontal="center" vertical="top" wrapText="1"/>
    </xf>
    <xf numFmtId="0" fontId="2" fillId="3" borderId="41" xfId="0" applyFont="1" applyFill="1" applyBorder="1" applyAlignment="1">
      <alignment vertical="top"/>
    </xf>
    <xf numFmtId="0" fontId="2" fillId="3" borderId="5" xfId="0" applyFont="1" applyFill="1" applyBorder="1" applyAlignment="1">
      <alignment vertical="top"/>
    </xf>
    <xf numFmtId="0" fontId="2" fillId="3" borderId="46" xfId="0" applyFont="1" applyFill="1" applyBorder="1"/>
    <xf numFmtId="0" fontId="2" fillId="3" borderId="7" xfId="0" applyFont="1" applyFill="1" applyBorder="1"/>
    <xf numFmtId="0" fontId="2" fillId="3" borderId="7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top" wrapText="1"/>
    </xf>
    <xf numFmtId="10" fontId="2" fillId="3" borderId="7" xfId="0" applyNumberFormat="1" applyFont="1" applyFill="1" applyBorder="1" applyAlignment="1">
      <alignment horizontal="center" vertical="top" wrapText="1"/>
    </xf>
    <xf numFmtId="0" fontId="2" fillId="3" borderId="45" xfId="0" applyFont="1" applyFill="1" applyBorder="1"/>
    <xf numFmtId="0" fontId="2" fillId="3" borderId="37" xfId="0" applyFont="1" applyFill="1" applyBorder="1"/>
    <xf numFmtId="0" fontId="30" fillId="3" borderId="37" xfId="0" applyFont="1" applyFill="1" applyBorder="1" applyAlignment="1">
      <alignment horizontal="center"/>
    </xf>
    <xf numFmtId="0" fontId="30" fillId="3" borderId="37" xfId="0" applyFont="1" applyFill="1" applyBorder="1" applyAlignment="1"/>
    <xf numFmtId="0" fontId="30" fillId="3" borderId="37" xfId="0" applyFont="1" applyFill="1" applyBorder="1" applyAlignment="1">
      <alignment horizontal="center"/>
    </xf>
    <xf numFmtId="164" fontId="30" fillId="3" borderId="3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7" fillId="0" borderId="0" xfId="0" applyFont="1" applyBorder="1" applyAlignment="1">
      <alignment horizontal="center"/>
    </xf>
    <xf numFmtId="0" fontId="50" fillId="3" borderId="0" xfId="0" applyFont="1" applyFill="1" applyBorder="1" applyAlignment="1"/>
    <xf numFmtId="0" fontId="50" fillId="0" borderId="0" xfId="0" applyFont="1" applyBorder="1" applyAlignment="1"/>
    <xf numFmtId="0" fontId="2" fillId="3" borderId="0" xfId="0" applyFont="1" applyFill="1" applyAlignment="1"/>
    <xf numFmtId="0" fontId="51" fillId="3" borderId="0" xfId="0" applyFont="1" applyFill="1" applyAlignment="1">
      <alignment horizontal="center"/>
    </xf>
    <xf numFmtId="0" fontId="31" fillId="0" borderId="0" xfId="0" applyFont="1" applyBorder="1" applyAlignment="1">
      <alignment horizontal="center"/>
    </xf>
    <xf numFmtId="0" fontId="52" fillId="3" borderId="0" xfId="0" applyFont="1" applyFill="1" applyBorder="1" applyAlignment="1"/>
    <xf numFmtId="0" fontId="52" fillId="0" borderId="0" xfId="0" applyFont="1" applyBorder="1" applyAlignment="1"/>
    <xf numFmtId="0" fontId="41" fillId="3" borderId="0" xfId="0" applyFont="1" applyFill="1" applyAlignment="1">
      <alignment horizontal="center"/>
    </xf>
  </cellXfs>
  <cellStyles count="4">
    <cellStyle name="Comma" xfId="2" builtinId="3"/>
    <cellStyle name="Comma [0]" xfId="1" builtinId="6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opLeftCell="A34" zoomScale="110" zoomScaleNormal="110" workbookViewId="0">
      <selection activeCell="F45" sqref="F45"/>
    </sheetView>
  </sheetViews>
  <sheetFormatPr defaultRowHeight="13.5" x14ac:dyDescent="0.3"/>
  <cols>
    <col min="1" max="3" width="3.7109375" style="7" customWidth="1"/>
    <col min="4" max="4" width="3.7109375" style="8" customWidth="1"/>
    <col min="5" max="5" width="39.42578125" style="9" customWidth="1"/>
    <col min="6" max="6" width="40.7109375" style="9" customWidth="1"/>
    <col min="7" max="7" width="10.7109375" style="9" customWidth="1"/>
    <col min="8" max="8" width="13.42578125" style="9" customWidth="1"/>
    <col min="9" max="9" width="14.7109375" style="5" customWidth="1"/>
    <col min="10" max="11" width="12.7109375" style="9" customWidth="1"/>
    <col min="12" max="12" width="10.7109375" style="9" customWidth="1"/>
    <col min="13" max="13" width="12.7109375" style="9" customWidth="1"/>
    <col min="14" max="14" width="12" style="9" customWidth="1"/>
    <col min="15" max="15" width="10.7109375" style="9" customWidth="1"/>
    <col min="16" max="16384" width="9.140625" style="9"/>
  </cols>
  <sheetData>
    <row r="1" spans="1:16" s="1" customFormat="1" ht="11.25" x14ac:dyDescent="0.2">
      <c r="A1" s="394" t="s">
        <v>328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</row>
    <row r="2" spans="1:16" s="2" customFormat="1" ht="11.25" x14ac:dyDescent="0.2">
      <c r="A2" s="394" t="s">
        <v>11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</row>
    <row r="3" spans="1:16" s="2" customFormat="1" ht="9.9499999999999993" customHeight="1" x14ac:dyDescent="0.25">
      <c r="A3" s="3"/>
      <c r="B3" s="3"/>
      <c r="C3" s="3"/>
      <c r="D3" s="4"/>
      <c r="I3" s="5"/>
    </row>
    <row r="4" spans="1:16" s="2" customFormat="1" ht="11.25" x14ac:dyDescent="0.2">
      <c r="A4" s="398" t="s">
        <v>188</v>
      </c>
      <c r="B4" s="398"/>
      <c r="C4" s="398"/>
      <c r="D4" s="398"/>
      <c r="E4" s="398"/>
      <c r="F4" s="398"/>
      <c r="G4" s="6"/>
      <c r="I4" s="5"/>
      <c r="O4" s="399" t="s">
        <v>189</v>
      </c>
      <c r="P4" s="399"/>
    </row>
    <row r="5" spans="1:16" ht="9.9499999999999993" customHeight="1" thickBot="1" x14ac:dyDescent="0.35"/>
    <row r="6" spans="1:16" s="10" customFormat="1" ht="34.5" customHeight="1" thickTop="1" thickBot="1" x14ac:dyDescent="0.3">
      <c r="A6" s="400" t="s">
        <v>49</v>
      </c>
      <c r="B6" s="401"/>
      <c r="C6" s="401"/>
      <c r="D6" s="401"/>
      <c r="E6" s="404" t="s">
        <v>190</v>
      </c>
      <c r="F6" s="406" t="s">
        <v>191</v>
      </c>
      <c r="G6" s="406" t="s">
        <v>192</v>
      </c>
      <c r="H6" s="408" t="s">
        <v>193</v>
      </c>
      <c r="I6" s="410" t="s">
        <v>320</v>
      </c>
      <c r="J6" s="404" t="s">
        <v>319</v>
      </c>
      <c r="K6" s="404"/>
      <c r="L6" s="404"/>
      <c r="M6" s="404" t="s">
        <v>321</v>
      </c>
      <c r="N6" s="404" t="s">
        <v>194</v>
      </c>
      <c r="O6" s="404"/>
      <c r="P6" s="412" t="s">
        <v>195</v>
      </c>
    </row>
    <row r="7" spans="1:16" s="13" customFormat="1" ht="39.75" customHeight="1" thickBot="1" x14ac:dyDescent="0.3">
      <c r="A7" s="402"/>
      <c r="B7" s="403"/>
      <c r="C7" s="403"/>
      <c r="D7" s="403"/>
      <c r="E7" s="405"/>
      <c r="F7" s="407"/>
      <c r="G7" s="407"/>
      <c r="H7" s="409"/>
      <c r="I7" s="411"/>
      <c r="J7" s="11" t="s">
        <v>196</v>
      </c>
      <c r="K7" s="11" t="s">
        <v>197</v>
      </c>
      <c r="L7" s="12" t="s">
        <v>198</v>
      </c>
      <c r="M7" s="405"/>
      <c r="N7" s="12" t="s">
        <v>199</v>
      </c>
      <c r="O7" s="12" t="s">
        <v>200</v>
      </c>
      <c r="P7" s="413"/>
    </row>
    <row r="8" spans="1:16" s="18" customFormat="1" ht="12" thickBot="1" x14ac:dyDescent="0.25">
      <c r="A8" s="396">
        <v>1</v>
      </c>
      <c r="B8" s="397"/>
      <c r="C8" s="397"/>
      <c r="D8" s="397"/>
      <c r="E8" s="14">
        <v>2</v>
      </c>
      <c r="F8" s="15">
        <v>3</v>
      </c>
      <c r="G8" s="14">
        <v>4</v>
      </c>
      <c r="H8" s="14">
        <v>5</v>
      </c>
      <c r="I8" s="16">
        <v>6</v>
      </c>
      <c r="J8" s="14">
        <v>7</v>
      </c>
      <c r="K8" s="14">
        <v>8</v>
      </c>
      <c r="L8" s="14">
        <v>9</v>
      </c>
      <c r="M8" s="14">
        <v>10</v>
      </c>
      <c r="N8" s="14" t="s">
        <v>362</v>
      </c>
      <c r="O8" s="14" t="s">
        <v>201</v>
      </c>
      <c r="P8" s="17">
        <v>13</v>
      </c>
    </row>
    <row r="9" spans="1:16" x14ac:dyDescent="0.3">
      <c r="A9" s="19"/>
      <c r="B9" s="20"/>
      <c r="C9" s="20"/>
      <c r="D9" s="21"/>
      <c r="E9" s="22"/>
      <c r="F9" s="22"/>
      <c r="G9" s="23"/>
      <c r="H9" s="24" t="s">
        <v>152</v>
      </c>
      <c r="I9" s="25"/>
      <c r="J9" s="22"/>
      <c r="K9" s="22"/>
      <c r="L9" s="22"/>
      <c r="M9" s="22"/>
      <c r="N9" s="22"/>
      <c r="O9" s="22"/>
      <c r="P9" s="26"/>
    </row>
    <row r="10" spans="1:16" s="35" customFormat="1" ht="12.75" x14ac:dyDescent="0.25">
      <c r="A10" s="27"/>
      <c r="B10" s="28"/>
      <c r="C10" s="28"/>
      <c r="D10" s="29"/>
      <c r="E10" s="30" t="s">
        <v>17</v>
      </c>
      <c r="F10" s="31"/>
      <c r="G10" s="32"/>
      <c r="H10" s="31"/>
      <c r="I10" s="33"/>
      <c r="J10" s="31"/>
      <c r="K10" s="31"/>
      <c r="L10" s="31"/>
      <c r="M10" s="31"/>
      <c r="N10" s="31"/>
      <c r="O10" s="31"/>
      <c r="P10" s="34"/>
    </row>
    <row r="11" spans="1:16" s="35" customFormat="1" ht="12.75" x14ac:dyDescent="0.25">
      <c r="A11" s="27"/>
      <c r="B11" s="28"/>
      <c r="C11" s="28"/>
      <c r="D11" s="29"/>
      <c r="E11" s="31"/>
      <c r="F11" s="31"/>
      <c r="G11" s="32"/>
      <c r="H11" s="31"/>
      <c r="I11" s="33"/>
      <c r="J11" s="31"/>
      <c r="K11" s="31"/>
      <c r="L11" s="31"/>
      <c r="M11" s="31"/>
      <c r="N11" s="31"/>
      <c r="O11" s="31"/>
      <c r="P11" s="34"/>
    </row>
    <row r="12" spans="1:16" s="43" customFormat="1" ht="12" x14ac:dyDescent="0.25">
      <c r="A12" s="36">
        <v>12</v>
      </c>
      <c r="B12" s="37" t="s">
        <v>202</v>
      </c>
      <c r="C12" s="37" t="s">
        <v>202</v>
      </c>
      <c r="D12" s="38"/>
      <c r="E12" s="39" t="s">
        <v>18</v>
      </c>
      <c r="F12" s="39" t="s">
        <v>388</v>
      </c>
      <c r="G12" s="40" t="s">
        <v>300</v>
      </c>
      <c r="H12" s="142">
        <v>100</v>
      </c>
      <c r="I12" s="142">
        <v>100</v>
      </c>
      <c r="J12" s="142">
        <v>100</v>
      </c>
      <c r="K12" s="131">
        <v>100</v>
      </c>
      <c r="L12" s="131">
        <v>100</v>
      </c>
      <c r="M12" s="142">
        <v>100</v>
      </c>
      <c r="N12" s="142">
        <v>100</v>
      </c>
      <c r="O12" s="131">
        <v>100</v>
      </c>
      <c r="P12" s="143"/>
    </row>
    <row r="13" spans="1:16" s="35" customFormat="1" ht="12.75" x14ac:dyDescent="0.25">
      <c r="A13" s="27"/>
      <c r="B13" s="44"/>
      <c r="C13" s="44"/>
      <c r="D13" s="45" t="s">
        <v>202</v>
      </c>
      <c r="E13" s="46" t="s">
        <v>19</v>
      </c>
      <c r="F13" s="46" t="s">
        <v>203</v>
      </c>
      <c r="G13" s="47" t="s">
        <v>204</v>
      </c>
      <c r="H13" s="32">
        <v>60</v>
      </c>
      <c r="I13" s="32">
        <v>24</v>
      </c>
      <c r="J13" s="32">
        <v>12</v>
      </c>
      <c r="K13" s="32">
        <v>12</v>
      </c>
      <c r="L13" s="32">
        <v>100</v>
      </c>
      <c r="M13" s="32">
        <v>12</v>
      </c>
      <c r="N13" s="41">
        <f>SUM(I13+K13)</f>
        <v>36</v>
      </c>
      <c r="O13" s="32">
        <f>SUM(N13/H13)*100</f>
        <v>60</v>
      </c>
      <c r="P13" s="48"/>
    </row>
    <row r="14" spans="1:16" s="35" customFormat="1" ht="25.5" x14ac:dyDescent="0.25">
      <c r="A14" s="27"/>
      <c r="B14" s="44"/>
      <c r="C14" s="44"/>
      <c r="D14" s="45" t="s">
        <v>57</v>
      </c>
      <c r="E14" s="46" t="s">
        <v>330</v>
      </c>
      <c r="F14" s="46" t="s">
        <v>205</v>
      </c>
      <c r="G14" s="47" t="s">
        <v>204</v>
      </c>
      <c r="H14" s="32">
        <v>60</v>
      </c>
      <c r="I14" s="32">
        <v>24</v>
      </c>
      <c r="J14" s="32">
        <v>12</v>
      </c>
      <c r="K14" s="32">
        <v>12</v>
      </c>
      <c r="L14" s="32">
        <v>100</v>
      </c>
      <c r="M14" s="32">
        <v>12</v>
      </c>
      <c r="N14" s="41">
        <f t="shared" ref="N14:N24" si="0">SUM(I14+K14)</f>
        <v>36</v>
      </c>
      <c r="O14" s="32">
        <f t="shared" ref="O14" si="1">SUM(N14/H14)*100</f>
        <v>60</v>
      </c>
      <c r="P14" s="48"/>
    </row>
    <row r="15" spans="1:16" s="35" customFormat="1" ht="12.75" x14ac:dyDescent="0.25">
      <c r="A15" s="27"/>
      <c r="B15" s="44"/>
      <c r="C15" s="44"/>
      <c r="D15" s="45" t="s">
        <v>182</v>
      </c>
      <c r="E15" s="46" t="s">
        <v>331</v>
      </c>
      <c r="F15" s="46" t="s">
        <v>208</v>
      </c>
      <c r="G15" s="47" t="s">
        <v>204</v>
      </c>
      <c r="H15" s="32">
        <v>60</v>
      </c>
      <c r="I15" s="32">
        <v>24</v>
      </c>
      <c r="J15" s="32">
        <v>12</v>
      </c>
      <c r="K15" s="32">
        <v>12</v>
      </c>
      <c r="L15" s="32">
        <v>100</v>
      </c>
      <c r="M15" s="32">
        <v>12</v>
      </c>
      <c r="N15" s="41">
        <f t="shared" si="0"/>
        <v>36</v>
      </c>
      <c r="O15" s="32">
        <f t="shared" ref="O15:O17" si="2">SUM(N15/H15)*100</f>
        <v>60</v>
      </c>
      <c r="P15" s="48"/>
    </row>
    <row r="16" spans="1:16" s="35" customFormat="1" ht="12" customHeight="1" x14ac:dyDescent="0.25">
      <c r="A16" s="27"/>
      <c r="B16" s="44"/>
      <c r="C16" s="44"/>
      <c r="D16" s="45" t="s">
        <v>183</v>
      </c>
      <c r="E16" s="46" t="s">
        <v>21</v>
      </c>
      <c r="F16" s="46" t="s">
        <v>209</v>
      </c>
      <c r="G16" s="47" t="s">
        <v>204</v>
      </c>
      <c r="H16" s="32">
        <v>60</v>
      </c>
      <c r="I16" s="32">
        <v>24</v>
      </c>
      <c r="J16" s="32">
        <v>12</v>
      </c>
      <c r="K16" s="32">
        <v>12</v>
      </c>
      <c r="L16" s="32">
        <v>100</v>
      </c>
      <c r="M16" s="32">
        <v>12</v>
      </c>
      <c r="N16" s="41">
        <f t="shared" si="0"/>
        <v>36</v>
      </c>
      <c r="O16" s="32">
        <f t="shared" si="2"/>
        <v>60</v>
      </c>
      <c r="P16" s="48"/>
    </row>
    <row r="17" spans="1:19" s="56" customFormat="1" ht="26.25" customHeight="1" x14ac:dyDescent="0.25">
      <c r="A17" s="49"/>
      <c r="B17" s="50"/>
      <c r="C17" s="50"/>
      <c r="D17" s="45" t="s">
        <v>184</v>
      </c>
      <c r="E17" s="52" t="s">
        <v>210</v>
      </c>
      <c r="F17" s="52" t="s">
        <v>211</v>
      </c>
      <c r="G17" s="47" t="s">
        <v>204</v>
      </c>
      <c r="H17" s="32">
        <v>60</v>
      </c>
      <c r="I17" s="32">
        <v>24</v>
      </c>
      <c r="J17" s="32">
        <v>12</v>
      </c>
      <c r="K17" s="32">
        <v>12</v>
      </c>
      <c r="L17" s="53">
        <v>100</v>
      </c>
      <c r="M17" s="32">
        <v>12</v>
      </c>
      <c r="N17" s="41">
        <f t="shared" si="0"/>
        <v>36</v>
      </c>
      <c r="O17" s="32">
        <f t="shared" si="2"/>
        <v>60</v>
      </c>
      <c r="P17" s="55"/>
    </row>
    <row r="18" spans="1:19" s="35" customFormat="1" ht="26.25" customHeight="1" x14ac:dyDescent="0.25">
      <c r="A18" s="27"/>
      <c r="B18" s="44"/>
      <c r="C18" s="44"/>
      <c r="D18" s="45" t="s">
        <v>185</v>
      </c>
      <c r="E18" s="46" t="s">
        <v>213</v>
      </c>
      <c r="F18" s="46" t="s">
        <v>214</v>
      </c>
      <c r="G18" s="47" t="s">
        <v>215</v>
      </c>
      <c r="H18" s="64" t="s">
        <v>312</v>
      </c>
      <c r="I18" s="64" t="s">
        <v>313</v>
      </c>
      <c r="J18" s="64" t="s">
        <v>314</v>
      </c>
      <c r="K18" s="64" t="s">
        <v>314</v>
      </c>
      <c r="L18" s="32">
        <v>100</v>
      </c>
      <c r="M18" s="64" t="s">
        <v>314</v>
      </c>
      <c r="N18" s="64" t="s">
        <v>315</v>
      </c>
      <c r="O18" s="64">
        <v>40</v>
      </c>
      <c r="P18" s="48"/>
    </row>
    <row r="19" spans="1:19" s="35" customFormat="1" ht="30.75" customHeight="1" x14ac:dyDescent="0.25">
      <c r="A19" s="27"/>
      <c r="B19" s="44"/>
      <c r="C19" s="44"/>
      <c r="D19" s="45" t="s">
        <v>212</v>
      </c>
      <c r="E19" s="46" t="s">
        <v>218</v>
      </c>
      <c r="F19" s="46" t="s">
        <v>219</v>
      </c>
      <c r="G19" s="47" t="s">
        <v>220</v>
      </c>
      <c r="H19" s="32">
        <v>60</v>
      </c>
      <c r="I19" s="32">
        <v>24</v>
      </c>
      <c r="J19" s="32">
        <v>12</v>
      </c>
      <c r="K19" s="32">
        <v>12</v>
      </c>
      <c r="L19" s="32">
        <v>100</v>
      </c>
      <c r="M19" s="32">
        <v>12</v>
      </c>
      <c r="N19" s="41">
        <f t="shared" si="0"/>
        <v>36</v>
      </c>
      <c r="O19" s="32">
        <f t="shared" ref="O19:O24" si="3">SUM(N19/H19)*100</f>
        <v>60</v>
      </c>
      <c r="P19" s="48"/>
    </row>
    <row r="20" spans="1:19" s="56" customFormat="1" ht="25.5" x14ac:dyDescent="0.25">
      <c r="A20" s="49"/>
      <c r="B20" s="50"/>
      <c r="C20" s="50"/>
      <c r="D20" s="45" t="s">
        <v>186</v>
      </c>
      <c r="E20" s="52" t="s">
        <v>225</v>
      </c>
      <c r="F20" s="52" t="s">
        <v>226</v>
      </c>
      <c r="G20" s="47" t="s">
        <v>329</v>
      </c>
      <c r="H20" s="32">
        <v>60</v>
      </c>
      <c r="I20" s="32">
        <v>24</v>
      </c>
      <c r="J20" s="32">
        <v>12</v>
      </c>
      <c r="K20" s="32">
        <v>12</v>
      </c>
      <c r="L20" s="53">
        <v>100</v>
      </c>
      <c r="M20" s="32">
        <v>12</v>
      </c>
      <c r="N20" s="41">
        <f t="shared" si="0"/>
        <v>36</v>
      </c>
      <c r="O20" s="60">
        <f t="shared" si="3"/>
        <v>60</v>
      </c>
      <c r="P20" s="55"/>
    </row>
    <row r="21" spans="1:19" s="35" customFormat="1" ht="26.25" customHeight="1" x14ac:dyDescent="0.25">
      <c r="A21" s="27"/>
      <c r="B21" s="44"/>
      <c r="C21" s="44"/>
      <c r="D21" s="45" t="s">
        <v>187</v>
      </c>
      <c r="E21" s="46" t="s">
        <v>23</v>
      </c>
      <c r="F21" s="46" t="s">
        <v>216</v>
      </c>
      <c r="G21" s="47" t="s">
        <v>204</v>
      </c>
      <c r="H21" s="32">
        <v>60</v>
      </c>
      <c r="I21" s="32">
        <v>24</v>
      </c>
      <c r="J21" s="32">
        <v>12</v>
      </c>
      <c r="K21" s="32">
        <v>12</v>
      </c>
      <c r="L21" s="32">
        <v>100</v>
      </c>
      <c r="M21" s="32">
        <v>12</v>
      </c>
      <c r="N21" s="41">
        <f t="shared" si="0"/>
        <v>36</v>
      </c>
      <c r="O21" s="32">
        <f t="shared" si="3"/>
        <v>60</v>
      </c>
      <c r="P21" s="48"/>
    </row>
    <row r="22" spans="1:19" s="35" customFormat="1" ht="12.75" x14ac:dyDescent="0.25">
      <c r="A22" s="27"/>
      <c r="B22" s="44"/>
      <c r="C22" s="44"/>
      <c r="D22" s="45" t="s">
        <v>217</v>
      </c>
      <c r="E22" s="46" t="s">
        <v>206</v>
      </c>
      <c r="F22" s="46" t="s">
        <v>207</v>
      </c>
      <c r="G22" s="47" t="s">
        <v>204</v>
      </c>
      <c r="H22" s="32">
        <v>60</v>
      </c>
      <c r="I22" s="32">
        <v>24</v>
      </c>
      <c r="J22" s="32">
        <v>12</v>
      </c>
      <c r="K22" s="32">
        <v>12</v>
      </c>
      <c r="L22" s="32">
        <v>100</v>
      </c>
      <c r="M22" s="32">
        <v>12</v>
      </c>
      <c r="N22" s="41">
        <f t="shared" si="0"/>
        <v>36</v>
      </c>
      <c r="O22" s="32">
        <f t="shared" si="3"/>
        <v>60</v>
      </c>
      <c r="P22" s="48"/>
    </row>
    <row r="23" spans="1:19" s="35" customFormat="1" ht="15" customHeight="1" x14ac:dyDescent="0.25">
      <c r="A23" s="27"/>
      <c r="B23" s="44"/>
      <c r="C23" s="44"/>
      <c r="D23" s="45" t="s">
        <v>221</v>
      </c>
      <c r="E23" s="46" t="s">
        <v>155</v>
      </c>
      <c r="F23" s="46" t="s">
        <v>222</v>
      </c>
      <c r="G23" s="47" t="s">
        <v>204</v>
      </c>
      <c r="H23" s="32">
        <v>60</v>
      </c>
      <c r="I23" s="32">
        <v>24</v>
      </c>
      <c r="J23" s="32">
        <v>12</v>
      </c>
      <c r="K23" s="32">
        <v>12</v>
      </c>
      <c r="L23" s="32">
        <v>100</v>
      </c>
      <c r="M23" s="32">
        <v>12</v>
      </c>
      <c r="N23" s="41">
        <f t="shared" si="0"/>
        <v>36</v>
      </c>
      <c r="O23" s="32">
        <f t="shared" si="3"/>
        <v>60</v>
      </c>
      <c r="P23" s="48"/>
    </row>
    <row r="24" spans="1:19" s="35" customFormat="1" ht="15" customHeight="1" x14ac:dyDescent="0.25">
      <c r="A24" s="27"/>
      <c r="B24" s="44"/>
      <c r="C24" s="44"/>
      <c r="D24" s="45" t="s">
        <v>223</v>
      </c>
      <c r="E24" s="46" t="s">
        <v>332</v>
      </c>
      <c r="F24" s="46" t="s">
        <v>224</v>
      </c>
      <c r="G24" s="47" t="s">
        <v>204</v>
      </c>
      <c r="H24" s="32">
        <v>60</v>
      </c>
      <c r="I24" s="32">
        <v>24</v>
      </c>
      <c r="J24" s="32">
        <v>12</v>
      </c>
      <c r="K24" s="32">
        <v>12</v>
      </c>
      <c r="L24" s="32">
        <v>100</v>
      </c>
      <c r="M24" s="32">
        <v>12</v>
      </c>
      <c r="N24" s="41">
        <f t="shared" si="0"/>
        <v>36</v>
      </c>
      <c r="O24" s="32">
        <f t="shared" si="3"/>
        <v>60</v>
      </c>
      <c r="P24" s="48"/>
    </row>
    <row r="25" spans="1:19" s="35" customFormat="1" ht="9.9499999999999993" customHeight="1" x14ac:dyDescent="0.25">
      <c r="A25" s="27"/>
      <c r="B25" s="28"/>
      <c r="C25" s="28"/>
      <c r="D25" s="29"/>
      <c r="E25" s="31"/>
      <c r="F25" s="31" t="s">
        <v>152</v>
      </c>
      <c r="G25" s="32"/>
      <c r="H25" s="31"/>
      <c r="I25" s="41" t="s">
        <v>152</v>
      </c>
      <c r="J25" s="31"/>
      <c r="K25" s="31"/>
      <c r="L25" s="31"/>
      <c r="M25" s="31"/>
      <c r="N25" s="31"/>
      <c r="O25" s="31"/>
      <c r="P25" s="34"/>
    </row>
    <row r="26" spans="1:19" s="43" customFormat="1" ht="15" customHeight="1" x14ac:dyDescent="0.25">
      <c r="A26" s="36">
        <v>12</v>
      </c>
      <c r="B26" s="37" t="s">
        <v>202</v>
      </c>
      <c r="C26" s="37" t="s">
        <v>57</v>
      </c>
      <c r="D26" s="38"/>
      <c r="E26" s="57" t="s">
        <v>26</v>
      </c>
      <c r="F26" s="57" t="s">
        <v>375</v>
      </c>
      <c r="G26" s="40" t="s">
        <v>300</v>
      </c>
      <c r="H26" s="142">
        <v>100</v>
      </c>
      <c r="I26" s="142">
        <v>100</v>
      </c>
      <c r="J26" s="142">
        <v>100</v>
      </c>
      <c r="K26" s="131">
        <v>100</v>
      </c>
      <c r="L26" s="131">
        <v>100</v>
      </c>
      <c r="M26" s="142">
        <v>100</v>
      </c>
      <c r="N26" s="142">
        <v>100</v>
      </c>
      <c r="O26" s="131">
        <v>100</v>
      </c>
      <c r="P26" s="143"/>
      <c r="R26" s="35"/>
      <c r="S26" s="35"/>
    </row>
    <row r="27" spans="1:19" s="35" customFormat="1" ht="12.75" customHeight="1" x14ac:dyDescent="0.25">
      <c r="A27" s="27"/>
      <c r="B27" s="44"/>
      <c r="C27" s="44"/>
      <c r="D27" s="45" t="s">
        <v>202</v>
      </c>
      <c r="E27" s="46" t="s">
        <v>333</v>
      </c>
      <c r="F27" s="46" t="s">
        <v>228</v>
      </c>
      <c r="G27" s="47" t="s">
        <v>227</v>
      </c>
      <c r="H27" s="32">
        <f>80</f>
        <v>80</v>
      </c>
      <c r="I27" s="54">
        <v>30</v>
      </c>
      <c r="J27" s="54">
        <v>30</v>
      </c>
      <c r="K27" s="54">
        <v>30</v>
      </c>
      <c r="L27" s="54">
        <v>100</v>
      </c>
      <c r="M27" s="54">
        <v>0</v>
      </c>
      <c r="N27" s="41">
        <f t="shared" ref="N27:N36" si="4">SUM(I27+K27)</f>
        <v>60</v>
      </c>
      <c r="O27" s="32">
        <f t="shared" ref="O27" si="5">SUM(N27/H27)*100</f>
        <v>75</v>
      </c>
      <c r="P27" s="48"/>
    </row>
    <row r="28" spans="1:19" s="56" customFormat="1" ht="12.75" customHeight="1" x14ac:dyDescent="0.25">
      <c r="A28" s="49"/>
      <c r="B28" s="50"/>
      <c r="C28" s="50"/>
      <c r="D28" s="51" t="s">
        <v>57</v>
      </c>
      <c r="E28" s="52" t="s">
        <v>27</v>
      </c>
      <c r="F28" s="52" t="s">
        <v>229</v>
      </c>
      <c r="G28" s="61" t="s">
        <v>227</v>
      </c>
      <c r="H28" s="32">
        <v>64</v>
      </c>
      <c r="I28" s="54">
        <v>0</v>
      </c>
      <c r="J28" s="54">
        <v>39</v>
      </c>
      <c r="K28" s="54">
        <v>39</v>
      </c>
      <c r="L28" s="54">
        <v>100</v>
      </c>
      <c r="M28" s="54">
        <v>0</v>
      </c>
      <c r="N28" s="41">
        <f t="shared" si="4"/>
        <v>39</v>
      </c>
      <c r="O28" s="54">
        <v>0</v>
      </c>
      <c r="P28" s="55"/>
    </row>
    <row r="29" spans="1:19" s="35" customFormat="1" ht="12.75" customHeight="1" x14ac:dyDescent="0.25">
      <c r="A29" s="27"/>
      <c r="B29" s="44"/>
      <c r="C29" s="44"/>
      <c r="D29" s="45" t="s">
        <v>182</v>
      </c>
      <c r="E29" s="46" t="s">
        <v>334</v>
      </c>
      <c r="F29" s="46" t="s">
        <v>230</v>
      </c>
      <c r="G29" s="47" t="s">
        <v>231</v>
      </c>
      <c r="H29" s="32">
        <v>1</v>
      </c>
      <c r="I29" s="54">
        <v>0</v>
      </c>
      <c r="J29" s="54">
        <v>1</v>
      </c>
      <c r="K29" s="54">
        <v>1</v>
      </c>
      <c r="L29" s="54">
        <v>100</v>
      </c>
      <c r="M29" s="54">
        <v>0</v>
      </c>
      <c r="N29" s="41">
        <f t="shared" si="4"/>
        <v>1</v>
      </c>
      <c r="O29" s="60">
        <f>SUM(N29/H29)*100</f>
        <v>100</v>
      </c>
      <c r="P29" s="48"/>
    </row>
    <row r="30" spans="1:19" s="35" customFormat="1" ht="12.75" customHeight="1" x14ac:dyDescent="0.25">
      <c r="A30" s="27"/>
      <c r="B30" s="44"/>
      <c r="C30" s="44"/>
      <c r="D30" s="51" t="s">
        <v>183</v>
      </c>
      <c r="E30" s="46" t="s">
        <v>93</v>
      </c>
      <c r="F30" s="46" t="s">
        <v>232</v>
      </c>
      <c r="G30" s="47" t="s">
        <v>227</v>
      </c>
      <c r="H30" s="32">
        <v>5</v>
      </c>
      <c r="I30" s="41">
        <v>2</v>
      </c>
      <c r="J30" s="32">
        <v>1</v>
      </c>
      <c r="K30" s="32">
        <v>1</v>
      </c>
      <c r="L30" s="32">
        <v>100</v>
      </c>
      <c r="M30" s="54">
        <v>1</v>
      </c>
      <c r="N30" s="41">
        <f t="shared" si="4"/>
        <v>3</v>
      </c>
      <c r="O30" s="60">
        <f t="shared" ref="O30:O32" si="6">SUM(N30/H30*100)</f>
        <v>60</v>
      </c>
      <c r="P30" s="48"/>
    </row>
    <row r="31" spans="1:19" s="35" customFormat="1" ht="25.5" customHeight="1" x14ac:dyDescent="0.25">
      <c r="A31" s="27"/>
      <c r="B31" s="44"/>
      <c r="C31" s="44"/>
      <c r="D31" s="45" t="s">
        <v>184</v>
      </c>
      <c r="E31" s="46" t="s">
        <v>28</v>
      </c>
      <c r="F31" s="46" t="s">
        <v>233</v>
      </c>
      <c r="G31" s="47" t="s">
        <v>227</v>
      </c>
      <c r="H31" s="32">
        <v>43</v>
      </c>
      <c r="I31" s="41">
        <v>16</v>
      </c>
      <c r="J31" s="32">
        <v>10</v>
      </c>
      <c r="K31" s="62">
        <v>10</v>
      </c>
      <c r="L31" s="32">
        <v>100</v>
      </c>
      <c r="M31" s="62">
        <v>11</v>
      </c>
      <c r="N31" s="41">
        <f>SUM(I31+K31)</f>
        <v>26</v>
      </c>
      <c r="O31" s="60">
        <f t="shared" si="6"/>
        <v>60.465116279069761</v>
      </c>
      <c r="P31" s="48"/>
    </row>
    <row r="32" spans="1:19" s="56" customFormat="1" ht="24.75" customHeight="1" x14ac:dyDescent="0.25">
      <c r="A32" s="49"/>
      <c r="B32" s="50"/>
      <c r="C32" s="50"/>
      <c r="D32" s="51" t="s">
        <v>185</v>
      </c>
      <c r="E32" s="52" t="s">
        <v>95</v>
      </c>
      <c r="F32" s="52" t="s">
        <v>234</v>
      </c>
      <c r="G32" s="61" t="s">
        <v>227</v>
      </c>
      <c r="H32" s="53">
        <f>(47*4)+55</f>
        <v>243</v>
      </c>
      <c r="I32" s="54">
        <v>90</v>
      </c>
      <c r="J32" s="53">
        <v>59</v>
      </c>
      <c r="K32" s="53">
        <v>59</v>
      </c>
      <c r="L32" s="53">
        <v>100</v>
      </c>
      <c r="M32" s="62">
        <v>99</v>
      </c>
      <c r="N32" s="41">
        <f t="shared" si="4"/>
        <v>149</v>
      </c>
      <c r="O32" s="82">
        <f t="shared" si="6"/>
        <v>61.31687242798354</v>
      </c>
      <c r="P32" s="55"/>
    </row>
    <row r="33" spans="1:19" s="56" customFormat="1" ht="12.75" customHeight="1" x14ac:dyDescent="0.25">
      <c r="A33" s="49"/>
      <c r="B33" s="50"/>
      <c r="C33" s="50"/>
      <c r="D33" s="45" t="s">
        <v>212</v>
      </c>
      <c r="E33" s="52" t="s">
        <v>335</v>
      </c>
      <c r="F33" s="52" t="s">
        <v>235</v>
      </c>
      <c r="G33" s="61" t="s">
        <v>227</v>
      </c>
      <c r="H33" s="53">
        <f>24+22+20+17+12</f>
        <v>95</v>
      </c>
      <c r="I33" s="54">
        <v>36</v>
      </c>
      <c r="J33" s="53">
        <v>24</v>
      </c>
      <c r="K33" s="53">
        <v>24</v>
      </c>
      <c r="L33" s="53">
        <v>100</v>
      </c>
      <c r="M33" s="62">
        <v>24</v>
      </c>
      <c r="N33" s="41">
        <f t="shared" si="4"/>
        <v>60</v>
      </c>
      <c r="O33" s="82">
        <f>SUM(N33/H33*100)</f>
        <v>63.157894736842103</v>
      </c>
      <c r="P33" s="55"/>
    </row>
    <row r="34" spans="1:19" s="35" customFormat="1" ht="12.75" customHeight="1" x14ac:dyDescent="0.25">
      <c r="A34" s="27"/>
      <c r="B34" s="28"/>
      <c r="C34" s="28"/>
      <c r="D34" s="45" t="s">
        <v>186</v>
      </c>
      <c r="E34" s="46" t="s">
        <v>29</v>
      </c>
      <c r="F34" s="46" t="s">
        <v>236</v>
      </c>
      <c r="G34" s="47" t="s">
        <v>204</v>
      </c>
      <c r="H34" s="32">
        <v>60</v>
      </c>
      <c r="I34" s="54">
        <v>24</v>
      </c>
      <c r="J34" s="53">
        <v>12</v>
      </c>
      <c r="K34" s="53">
        <v>12</v>
      </c>
      <c r="L34" s="53">
        <v>100</v>
      </c>
      <c r="M34" s="62">
        <v>12</v>
      </c>
      <c r="N34" s="41">
        <f t="shared" si="4"/>
        <v>36</v>
      </c>
      <c r="O34" s="82">
        <f>SUM(N34/H34*100)</f>
        <v>60</v>
      </c>
      <c r="P34" s="48"/>
    </row>
    <row r="35" spans="1:19" s="35" customFormat="1" ht="12.75" customHeight="1" x14ac:dyDescent="0.25">
      <c r="A35" s="27"/>
      <c r="B35" s="44"/>
      <c r="C35" s="44"/>
      <c r="D35" s="45" t="s">
        <v>187</v>
      </c>
      <c r="E35" s="46" t="s">
        <v>336</v>
      </c>
      <c r="F35" s="46" t="s">
        <v>338</v>
      </c>
      <c r="G35" s="47" t="s">
        <v>227</v>
      </c>
      <c r="H35" s="32">
        <v>5</v>
      </c>
      <c r="I35" s="41">
        <v>1</v>
      </c>
      <c r="J35" s="32">
        <v>2</v>
      </c>
      <c r="K35" s="32">
        <v>2</v>
      </c>
      <c r="L35" s="32">
        <v>100</v>
      </c>
      <c r="M35" s="32">
        <v>0</v>
      </c>
      <c r="N35" s="41">
        <f t="shared" si="4"/>
        <v>3</v>
      </c>
      <c r="O35" s="82">
        <f t="shared" ref="O35:O36" si="7">SUM(N35/H35*100)</f>
        <v>60</v>
      </c>
      <c r="P35" s="48"/>
    </row>
    <row r="36" spans="1:19" s="35" customFormat="1" ht="12.75" customHeight="1" x14ac:dyDescent="0.25">
      <c r="A36" s="27"/>
      <c r="B36" s="44"/>
      <c r="C36" s="44"/>
      <c r="D36" s="45" t="s">
        <v>217</v>
      </c>
      <c r="E36" s="46" t="s">
        <v>337</v>
      </c>
      <c r="F36" s="46" t="s">
        <v>339</v>
      </c>
      <c r="G36" s="47" t="s">
        <v>227</v>
      </c>
      <c r="H36" s="32">
        <v>20</v>
      </c>
      <c r="I36" s="41">
        <v>8</v>
      </c>
      <c r="J36" s="32">
        <v>5</v>
      </c>
      <c r="K36" s="32">
        <v>5</v>
      </c>
      <c r="L36" s="32">
        <v>100</v>
      </c>
      <c r="M36" s="32">
        <v>0</v>
      </c>
      <c r="N36" s="41">
        <f t="shared" si="4"/>
        <v>13</v>
      </c>
      <c r="O36" s="82">
        <f t="shared" si="7"/>
        <v>65</v>
      </c>
      <c r="P36" s="48"/>
    </row>
    <row r="37" spans="1:19" s="35" customFormat="1" ht="9.9499999999999993" customHeight="1" x14ac:dyDescent="0.25">
      <c r="A37" s="27"/>
      <c r="B37" s="28"/>
      <c r="C37" s="28"/>
      <c r="D37" s="29"/>
      <c r="E37" s="31"/>
      <c r="F37" s="31"/>
      <c r="G37" s="32"/>
      <c r="H37" s="31"/>
      <c r="I37" s="41" t="s">
        <v>152</v>
      </c>
      <c r="J37" s="31"/>
      <c r="K37" s="31"/>
      <c r="L37" s="31"/>
      <c r="M37" s="42" t="s">
        <v>152</v>
      </c>
      <c r="N37" s="31"/>
      <c r="O37" s="31"/>
      <c r="P37" s="34"/>
    </row>
    <row r="38" spans="1:19" s="35" customFormat="1" ht="15" customHeight="1" x14ac:dyDescent="0.25">
      <c r="A38" s="36">
        <v>12</v>
      </c>
      <c r="B38" s="37" t="s">
        <v>202</v>
      </c>
      <c r="C38" s="37" t="s">
        <v>182</v>
      </c>
      <c r="D38" s="29" t="s">
        <v>152</v>
      </c>
      <c r="E38" s="57" t="s">
        <v>82</v>
      </c>
      <c r="F38" s="57" t="s">
        <v>381</v>
      </c>
      <c r="G38" s="40" t="s">
        <v>300</v>
      </c>
      <c r="H38" s="142">
        <v>100</v>
      </c>
      <c r="I38" s="142">
        <v>100</v>
      </c>
      <c r="J38" s="142">
        <v>100</v>
      </c>
      <c r="K38" s="131">
        <v>100</v>
      </c>
      <c r="L38" s="131">
        <v>100</v>
      </c>
      <c r="M38" s="142">
        <v>100</v>
      </c>
      <c r="N38" s="142">
        <v>100</v>
      </c>
      <c r="O38" s="131">
        <v>100</v>
      </c>
      <c r="P38" s="143"/>
      <c r="R38" s="43"/>
      <c r="S38" s="43"/>
    </row>
    <row r="39" spans="1:19" s="35" customFormat="1" ht="25.5" x14ac:dyDescent="0.25">
      <c r="A39" s="27"/>
      <c r="B39" s="44"/>
      <c r="C39" s="44"/>
      <c r="D39" s="45" t="s">
        <v>202</v>
      </c>
      <c r="E39" s="46" t="s">
        <v>363</v>
      </c>
      <c r="F39" s="46" t="s">
        <v>237</v>
      </c>
      <c r="G39" s="47" t="s">
        <v>238</v>
      </c>
      <c r="H39" s="32">
        <v>290</v>
      </c>
      <c r="I39" s="41">
        <v>116</v>
      </c>
      <c r="J39" s="32">
        <v>58</v>
      </c>
      <c r="K39" s="32">
        <v>58</v>
      </c>
      <c r="L39" s="32">
        <v>100</v>
      </c>
      <c r="M39" s="62">
        <v>60</v>
      </c>
      <c r="N39" s="54">
        <f>SUM(M39+I39)</f>
        <v>176</v>
      </c>
      <c r="O39" s="60">
        <f>SUM(N39/H39*100)</f>
        <v>60.689655172413794</v>
      </c>
      <c r="P39" s="48"/>
    </row>
    <row r="40" spans="1:19" s="35" customFormat="1" ht="9.9499999999999993" customHeight="1" x14ac:dyDescent="0.25">
      <c r="A40" s="27"/>
      <c r="B40" s="28"/>
      <c r="C40" s="28"/>
      <c r="D40" s="29"/>
      <c r="E40" s="31"/>
      <c r="F40" s="31"/>
      <c r="G40" s="32"/>
      <c r="H40" s="31"/>
      <c r="I40" s="41" t="s">
        <v>152</v>
      </c>
      <c r="J40" s="31"/>
      <c r="K40" s="31"/>
      <c r="L40" s="31"/>
      <c r="M40" s="63" t="s">
        <v>152</v>
      </c>
      <c r="N40" s="31"/>
      <c r="O40" s="31"/>
      <c r="P40" s="34"/>
    </row>
    <row r="41" spans="1:19" s="35" customFormat="1" ht="24" customHeight="1" x14ac:dyDescent="0.25">
      <c r="A41" s="36">
        <v>12</v>
      </c>
      <c r="B41" s="37" t="s">
        <v>202</v>
      </c>
      <c r="C41" s="37" t="s">
        <v>184</v>
      </c>
      <c r="D41" s="29" t="s">
        <v>152</v>
      </c>
      <c r="E41" s="57" t="s">
        <v>96</v>
      </c>
      <c r="F41" s="57" t="s">
        <v>389</v>
      </c>
      <c r="G41" s="40" t="s">
        <v>300</v>
      </c>
      <c r="H41" s="144" t="s">
        <v>391</v>
      </c>
      <c r="I41" s="142">
        <v>30</v>
      </c>
      <c r="J41" s="142">
        <v>30</v>
      </c>
      <c r="K41" s="131">
        <v>30</v>
      </c>
      <c r="L41" s="131">
        <v>30</v>
      </c>
      <c r="M41" s="142">
        <v>30</v>
      </c>
      <c r="N41" s="142">
        <v>30</v>
      </c>
      <c r="O41" s="131">
        <v>30</v>
      </c>
      <c r="P41" s="143"/>
      <c r="R41" s="43"/>
      <c r="S41" s="43"/>
    </row>
    <row r="42" spans="1:19" s="56" customFormat="1" ht="24.75" customHeight="1" x14ac:dyDescent="0.25">
      <c r="A42" s="111"/>
      <c r="B42" s="112"/>
      <c r="C42" s="112"/>
      <c r="D42" s="113" t="s">
        <v>202</v>
      </c>
      <c r="E42" s="114" t="s">
        <v>364</v>
      </c>
      <c r="F42" s="114" t="s">
        <v>239</v>
      </c>
      <c r="G42" s="115" t="s">
        <v>240</v>
      </c>
      <c r="H42" s="116">
        <v>350</v>
      </c>
      <c r="I42" s="117">
        <v>142</v>
      </c>
      <c r="J42" s="116">
        <v>71</v>
      </c>
      <c r="K42" s="116">
        <v>71</v>
      </c>
      <c r="L42" s="116">
        <v>100</v>
      </c>
      <c r="M42" s="118">
        <v>70</v>
      </c>
      <c r="N42" s="117">
        <f>SUM(M42+I42)</f>
        <v>212</v>
      </c>
      <c r="O42" s="119">
        <f>SUM(N42/H42*100)</f>
        <v>60.571428571428577</v>
      </c>
      <c r="P42" s="120"/>
    </row>
    <row r="43" spans="1:19" s="35" customFormat="1" ht="9.9499999999999993" customHeight="1" x14ac:dyDescent="0.25">
      <c r="A43" s="27"/>
      <c r="B43" s="28"/>
      <c r="C43" s="28"/>
      <c r="D43" s="29"/>
      <c r="E43" s="31"/>
      <c r="F43" s="31"/>
      <c r="G43" s="32"/>
      <c r="H43" s="31"/>
      <c r="I43" s="41" t="s">
        <v>152</v>
      </c>
      <c r="J43" s="31"/>
      <c r="K43" s="31"/>
      <c r="L43" s="31"/>
      <c r="M43" s="63" t="s">
        <v>152</v>
      </c>
      <c r="N43" s="31"/>
      <c r="O43" s="31"/>
      <c r="P43" s="34"/>
    </row>
    <row r="44" spans="1:19" s="35" customFormat="1" ht="24" customHeight="1" x14ac:dyDescent="0.25">
      <c r="A44" s="36">
        <v>12</v>
      </c>
      <c r="B44" s="37" t="s">
        <v>202</v>
      </c>
      <c r="C44" s="37" t="s">
        <v>185</v>
      </c>
      <c r="D44" s="45"/>
      <c r="E44" s="57" t="s">
        <v>32</v>
      </c>
      <c r="F44" s="57" t="s">
        <v>390</v>
      </c>
      <c r="G44" s="40" t="s">
        <v>300</v>
      </c>
      <c r="H44" s="142">
        <v>100</v>
      </c>
      <c r="I44" s="142">
        <v>100</v>
      </c>
      <c r="J44" s="142">
        <v>100</v>
      </c>
      <c r="K44" s="131">
        <v>100</v>
      </c>
      <c r="L44" s="131">
        <v>100</v>
      </c>
      <c r="M44" s="142">
        <v>100</v>
      </c>
      <c r="N44" s="142">
        <v>100</v>
      </c>
      <c r="O44" s="131">
        <v>100</v>
      </c>
      <c r="P44" s="143"/>
      <c r="R44" s="43"/>
      <c r="S44" s="43"/>
    </row>
    <row r="45" spans="1:19" s="35" customFormat="1" ht="25.5" customHeight="1" x14ac:dyDescent="0.25">
      <c r="A45" s="27"/>
      <c r="B45" s="44"/>
      <c r="C45" s="44"/>
      <c r="D45" s="45" t="s">
        <v>202</v>
      </c>
      <c r="E45" s="46" t="s">
        <v>33</v>
      </c>
      <c r="F45" s="46" t="s">
        <v>241</v>
      </c>
      <c r="G45" s="47" t="s">
        <v>242</v>
      </c>
      <c r="H45" s="64">
        <v>15</v>
      </c>
      <c r="I45" s="41">
        <v>6</v>
      </c>
      <c r="J45" s="32">
        <v>3</v>
      </c>
      <c r="K45" s="32">
        <v>3</v>
      </c>
      <c r="L45" s="32">
        <v>100</v>
      </c>
      <c r="M45" s="41">
        <v>3</v>
      </c>
      <c r="N45" s="54">
        <f>SUM(M45+I45)</f>
        <v>9</v>
      </c>
      <c r="O45" s="60">
        <f t="shared" ref="O45:O50" si="8">SUM(N45/H45*100)</f>
        <v>60</v>
      </c>
      <c r="P45" s="48"/>
    </row>
    <row r="46" spans="1:19" s="35" customFormat="1" ht="12.75" customHeight="1" x14ac:dyDescent="0.25">
      <c r="A46" s="27"/>
      <c r="B46" s="44"/>
      <c r="C46" s="44"/>
      <c r="D46" s="45"/>
      <c r="E46" s="46"/>
      <c r="F46" s="46" t="s">
        <v>243</v>
      </c>
      <c r="G46" s="47" t="s">
        <v>204</v>
      </c>
      <c r="H46" s="32">
        <v>60</v>
      </c>
      <c r="I46" s="41">
        <v>24</v>
      </c>
      <c r="J46" s="32">
        <v>12</v>
      </c>
      <c r="K46" s="32">
        <v>12</v>
      </c>
      <c r="L46" s="32">
        <v>100</v>
      </c>
      <c r="M46" s="41">
        <v>12</v>
      </c>
      <c r="N46" s="54">
        <f t="shared" ref="N46:N50" si="9">SUM(M46+I46)</f>
        <v>36</v>
      </c>
      <c r="O46" s="60">
        <f t="shared" si="8"/>
        <v>60</v>
      </c>
      <c r="P46" s="48"/>
    </row>
    <row r="47" spans="1:19" s="35" customFormat="1" ht="25.5" customHeight="1" x14ac:dyDescent="0.25">
      <c r="A47" s="27"/>
      <c r="B47" s="44"/>
      <c r="C47" s="44"/>
      <c r="D47" s="45" t="s">
        <v>57</v>
      </c>
      <c r="E47" s="46" t="s">
        <v>35</v>
      </c>
      <c r="F47" s="46" t="s">
        <v>244</v>
      </c>
      <c r="G47" s="47" t="s">
        <v>245</v>
      </c>
      <c r="H47" s="47">
        <v>20</v>
      </c>
      <c r="I47" s="41">
        <v>8</v>
      </c>
      <c r="J47" s="32">
        <v>4</v>
      </c>
      <c r="K47" s="32">
        <v>4</v>
      </c>
      <c r="L47" s="32">
        <v>100</v>
      </c>
      <c r="M47" s="41">
        <v>4</v>
      </c>
      <c r="N47" s="54">
        <f t="shared" si="9"/>
        <v>12</v>
      </c>
      <c r="O47" s="60">
        <f t="shared" si="8"/>
        <v>60</v>
      </c>
      <c r="P47" s="48"/>
    </row>
    <row r="48" spans="1:19" s="35" customFormat="1" ht="25.5" customHeight="1" x14ac:dyDescent="0.25">
      <c r="A48" s="27"/>
      <c r="B48" s="44"/>
      <c r="C48" s="44"/>
      <c r="D48" s="45" t="s">
        <v>182</v>
      </c>
      <c r="E48" s="46" t="s">
        <v>365</v>
      </c>
      <c r="F48" s="46" t="s">
        <v>247</v>
      </c>
      <c r="G48" s="47" t="s">
        <v>248</v>
      </c>
      <c r="H48" s="32">
        <v>5</v>
      </c>
      <c r="I48" s="41">
        <v>2</v>
      </c>
      <c r="J48" s="32">
        <v>1</v>
      </c>
      <c r="K48" s="32">
        <v>1</v>
      </c>
      <c r="L48" s="32">
        <v>100</v>
      </c>
      <c r="M48" s="41">
        <v>1</v>
      </c>
      <c r="N48" s="54">
        <f t="shared" si="9"/>
        <v>3</v>
      </c>
      <c r="O48" s="60">
        <f t="shared" si="8"/>
        <v>60</v>
      </c>
      <c r="P48" s="48"/>
    </row>
    <row r="49" spans="1:19" s="35" customFormat="1" ht="12.75" customHeight="1" x14ac:dyDescent="0.25">
      <c r="A49" s="27"/>
      <c r="B49" s="44"/>
      <c r="C49" s="44"/>
      <c r="D49" s="45" t="s">
        <v>183</v>
      </c>
      <c r="E49" s="46" t="s">
        <v>34</v>
      </c>
      <c r="F49" s="46" t="s">
        <v>249</v>
      </c>
      <c r="G49" s="47" t="s">
        <v>204</v>
      </c>
      <c r="H49" s="32">
        <v>60</v>
      </c>
      <c r="I49" s="41">
        <v>24</v>
      </c>
      <c r="J49" s="32">
        <v>12</v>
      </c>
      <c r="K49" s="32">
        <v>12</v>
      </c>
      <c r="L49" s="32">
        <v>100</v>
      </c>
      <c r="M49" s="41">
        <v>12</v>
      </c>
      <c r="N49" s="54">
        <f t="shared" si="9"/>
        <v>36</v>
      </c>
      <c r="O49" s="60">
        <f t="shared" si="8"/>
        <v>60</v>
      </c>
      <c r="P49" s="48"/>
    </row>
    <row r="50" spans="1:19" s="35" customFormat="1" ht="25.5" customHeight="1" x14ac:dyDescent="0.25">
      <c r="A50" s="27"/>
      <c r="B50" s="44"/>
      <c r="C50" s="44"/>
      <c r="D50" s="45" t="s">
        <v>184</v>
      </c>
      <c r="E50" s="46" t="s">
        <v>533</v>
      </c>
      <c r="F50" s="46" t="s">
        <v>250</v>
      </c>
      <c r="G50" s="47" t="s">
        <v>242</v>
      </c>
      <c r="H50" s="64">
        <v>10</v>
      </c>
      <c r="I50" s="41">
        <v>4</v>
      </c>
      <c r="J50" s="32">
        <v>2</v>
      </c>
      <c r="K50" s="32">
        <v>2</v>
      </c>
      <c r="L50" s="32">
        <f>SUM(K50/J50)*100</f>
        <v>100</v>
      </c>
      <c r="M50" s="41">
        <v>2</v>
      </c>
      <c r="N50" s="54">
        <f t="shared" si="9"/>
        <v>6</v>
      </c>
      <c r="O50" s="60">
        <f t="shared" si="8"/>
        <v>60</v>
      </c>
      <c r="P50" s="48"/>
    </row>
    <row r="51" spans="1:19" s="35" customFormat="1" ht="12.75" x14ac:dyDescent="0.25">
      <c r="A51" s="27"/>
      <c r="B51" s="28"/>
      <c r="C51" s="28"/>
      <c r="D51" s="29"/>
      <c r="E51" s="31"/>
      <c r="F51" s="31"/>
      <c r="G51" s="32"/>
      <c r="H51" s="31"/>
      <c r="I51" s="41" t="s">
        <v>152</v>
      </c>
      <c r="J51" s="31"/>
      <c r="K51" s="31"/>
      <c r="L51" s="31"/>
      <c r="M51" s="63" t="s">
        <v>152</v>
      </c>
      <c r="N51" s="31"/>
      <c r="O51" s="31"/>
      <c r="P51" s="34"/>
    </row>
    <row r="52" spans="1:19" s="43" customFormat="1" ht="24" x14ac:dyDescent="0.25">
      <c r="A52" s="36">
        <v>12</v>
      </c>
      <c r="B52" s="37" t="s">
        <v>202</v>
      </c>
      <c r="C52" s="37">
        <v>16</v>
      </c>
      <c r="D52" s="38"/>
      <c r="E52" s="57" t="s">
        <v>36</v>
      </c>
      <c r="F52" s="57" t="s">
        <v>251</v>
      </c>
      <c r="G52" s="58"/>
      <c r="H52" s="66" t="s">
        <v>152</v>
      </c>
      <c r="I52" s="41" t="s">
        <v>152</v>
      </c>
      <c r="J52" s="66"/>
      <c r="K52" s="66"/>
      <c r="L52" s="67"/>
      <c r="M52" s="63" t="s">
        <v>152</v>
      </c>
      <c r="N52" s="32"/>
      <c r="O52" s="32"/>
      <c r="P52" s="59"/>
    </row>
    <row r="53" spans="1:19" s="77" customFormat="1" ht="12.75" x14ac:dyDescent="0.25">
      <c r="A53" s="68"/>
      <c r="B53" s="69"/>
      <c r="C53" s="69"/>
      <c r="D53" s="70"/>
      <c r="E53" s="71"/>
      <c r="F53" s="72" t="s">
        <v>252</v>
      </c>
      <c r="G53" s="73" t="s">
        <v>253</v>
      </c>
      <c r="H53" s="74">
        <v>524745.48</v>
      </c>
      <c r="I53" s="139">
        <v>79268.100000000006</v>
      </c>
      <c r="J53" s="74">
        <v>52913</v>
      </c>
      <c r="K53" s="74">
        <v>180799.7</v>
      </c>
      <c r="L53" s="134">
        <f>SUM(K53/J53*100)</f>
        <v>341.69240073327921</v>
      </c>
      <c r="M53" s="65">
        <v>120000</v>
      </c>
      <c r="N53" s="74">
        <f>SUM(M53+I53+K53)</f>
        <v>380067.80000000005</v>
      </c>
      <c r="O53" s="140">
        <f>SUM(N53/H53*100)</f>
        <v>72.428980236285241</v>
      </c>
      <c r="P53" s="76"/>
    </row>
    <row r="54" spans="1:19" s="77" customFormat="1" ht="12.75" x14ac:dyDescent="0.25">
      <c r="A54" s="68"/>
      <c r="B54" s="69"/>
      <c r="C54" s="69"/>
      <c r="D54" s="70"/>
      <c r="E54" s="71"/>
      <c r="F54" s="72" t="s">
        <v>254</v>
      </c>
      <c r="G54" s="73" t="s">
        <v>255</v>
      </c>
      <c r="H54" s="74">
        <v>18690093.379999999</v>
      </c>
      <c r="I54" s="139">
        <v>3795575.5</v>
      </c>
      <c r="J54" s="74">
        <v>3480418.35</v>
      </c>
      <c r="K54" s="74">
        <v>2309448.6</v>
      </c>
      <c r="L54" s="134">
        <f>SUM(K54/J54*100)</f>
        <v>66.3554885578626</v>
      </c>
      <c r="M54" s="65">
        <v>2750000</v>
      </c>
      <c r="N54" s="74">
        <f>SUM(M54+I54+K54)</f>
        <v>8855024.0999999996</v>
      </c>
      <c r="O54" s="140">
        <f>SUM(N54/H54*100)</f>
        <v>47.378169386117861</v>
      </c>
      <c r="P54" s="76"/>
    </row>
    <row r="55" spans="1:19" s="56" customFormat="1" ht="25.5" x14ac:dyDescent="0.25">
      <c r="A55" s="49"/>
      <c r="B55" s="50"/>
      <c r="C55" s="50"/>
      <c r="D55" s="51" t="s">
        <v>202</v>
      </c>
      <c r="E55" s="52" t="s">
        <v>37</v>
      </c>
      <c r="F55" s="52" t="s">
        <v>256</v>
      </c>
      <c r="G55" s="61" t="s">
        <v>257</v>
      </c>
      <c r="H55" s="47">
        <v>32</v>
      </c>
      <c r="I55" s="54">
        <v>10</v>
      </c>
      <c r="J55" s="47">
        <v>7</v>
      </c>
      <c r="K55" s="53">
        <v>9</v>
      </c>
      <c r="L55" s="53">
        <f>SUM(K55/J55)*100</f>
        <v>128.57142857142858</v>
      </c>
      <c r="M55" s="54">
        <v>6</v>
      </c>
      <c r="N55" s="54">
        <f t="shared" ref="N55" si="10">SUM(I55+K55)</f>
        <v>19</v>
      </c>
      <c r="O55" s="60">
        <f t="shared" ref="O55" si="11">SUM(N55/H55)*100</f>
        <v>59.375</v>
      </c>
      <c r="P55" s="55"/>
    </row>
    <row r="56" spans="1:19" s="80" customFormat="1" ht="25.5" x14ac:dyDescent="0.25">
      <c r="A56" s="78"/>
      <c r="B56" s="79"/>
      <c r="C56" s="79"/>
      <c r="D56" s="51" t="s">
        <v>57</v>
      </c>
      <c r="E56" s="52" t="s">
        <v>38</v>
      </c>
      <c r="F56" s="52" t="s">
        <v>258</v>
      </c>
      <c r="G56" s="61" t="s">
        <v>259</v>
      </c>
      <c r="H56" s="47">
        <v>280</v>
      </c>
      <c r="I56" s="54">
        <v>80</v>
      </c>
      <c r="J56" s="47">
        <v>100</v>
      </c>
      <c r="K56" s="53">
        <v>100</v>
      </c>
      <c r="L56" s="53">
        <v>100</v>
      </c>
      <c r="M56" s="54">
        <v>0</v>
      </c>
      <c r="N56" s="54">
        <f t="shared" ref="N56" si="12">SUM(I56+K56)</f>
        <v>180</v>
      </c>
      <c r="O56" s="60">
        <f t="shared" ref="O56" si="13">SUM(N56/H56)*100</f>
        <v>64.285714285714292</v>
      </c>
      <c r="P56" s="55"/>
    </row>
    <row r="57" spans="1:19" s="80" customFormat="1" ht="26.25" customHeight="1" x14ac:dyDescent="0.25">
      <c r="A57" s="49"/>
      <c r="B57" s="50"/>
      <c r="C57" s="50"/>
      <c r="D57" s="51" t="s">
        <v>182</v>
      </c>
      <c r="E57" s="52" t="s">
        <v>340</v>
      </c>
      <c r="F57" s="52" t="s">
        <v>276</v>
      </c>
      <c r="G57" s="61" t="s">
        <v>277</v>
      </c>
      <c r="H57" s="47">
        <v>36</v>
      </c>
      <c r="I57" s="54">
        <v>12</v>
      </c>
      <c r="J57" s="47">
        <v>17</v>
      </c>
      <c r="K57" s="53">
        <v>17</v>
      </c>
      <c r="L57" s="53">
        <v>100</v>
      </c>
      <c r="M57" s="54">
        <v>6</v>
      </c>
      <c r="N57" s="54">
        <f t="shared" ref="N57" si="14">SUM(I57+K57)</f>
        <v>29</v>
      </c>
      <c r="O57" s="60">
        <f t="shared" ref="O57" si="15">SUM(N57/H57)*100</f>
        <v>80.555555555555557</v>
      </c>
      <c r="P57" s="55"/>
    </row>
    <row r="58" spans="1:19" s="56" customFormat="1" ht="25.5" customHeight="1" x14ac:dyDescent="0.25">
      <c r="A58" s="49"/>
      <c r="B58" s="50"/>
      <c r="C58" s="50"/>
      <c r="D58" s="51" t="s">
        <v>183</v>
      </c>
      <c r="E58" s="52" t="s">
        <v>282</v>
      </c>
      <c r="F58" s="52" t="s">
        <v>283</v>
      </c>
      <c r="G58" s="61" t="s">
        <v>227</v>
      </c>
      <c r="H58" s="47">
        <v>5</v>
      </c>
      <c r="I58" s="54">
        <v>2</v>
      </c>
      <c r="J58" s="47">
        <v>1</v>
      </c>
      <c r="K58" s="53">
        <v>1</v>
      </c>
      <c r="L58" s="53">
        <v>100</v>
      </c>
      <c r="M58" s="54">
        <v>1</v>
      </c>
      <c r="N58" s="54">
        <f t="shared" ref="N58" si="16">SUM(I58+K58)</f>
        <v>3</v>
      </c>
      <c r="O58" s="60">
        <f t="shared" ref="O58" si="17">SUM(N58/H58)*100</f>
        <v>60</v>
      </c>
      <c r="P58" s="55"/>
    </row>
    <row r="59" spans="1:19" s="56" customFormat="1" ht="26.25" customHeight="1" x14ac:dyDescent="0.25">
      <c r="A59" s="49"/>
      <c r="B59" s="50"/>
      <c r="C59" s="50"/>
      <c r="D59" s="51" t="s">
        <v>184</v>
      </c>
      <c r="E59" s="52" t="s">
        <v>285</v>
      </c>
      <c r="F59" s="52" t="s">
        <v>286</v>
      </c>
      <c r="G59" s="61" t="s">
        <v>268</v>
      </c>
      <c r="H59" s="47">
        <v>500</v>
      </c>
      <c r="I59" s="54">
        <v>200</v>
      </c>
      <c r="J59" s="47">
        <v>200</v>
      </c>
      <c r="K59" s="53">
        <v>200</v>
      </c>
      <c r="L59" s="53">
        <v>100</v>
      </c>
      <c r="M59" s="54">
        <v>0</v>
      </c>
      <c r="N59" s="54">
        <f t="shared" ref="N59:N61" si="18">SUM(I59+K59)</f>
        <v>400</v>
      </c>
      <c r="O59" s="60">
        <f t="shared" ref="O59:O61" si="19">SUM(N59/H59)*100</f>
        <v>80</v>
      </c>
      <c r="P59" s="55"/>
    </row>
    <row r="60" spans="1:19" s="80" customFormat="1" ht="24" customHeight="1" x14ac:dyDescent="0.25">
      <c r="A60" s="49"/>
      <c r="B60" s="50"/>
      <c r="C60" s="50"/>
      <c r="D60" s="83"/>
      <c r="E60" s="52"/>
      <c r="F60" s="52" t="s">
        <v>287</v>
      </c>
      <c r="G60" s="61" t="s">
        <v>268</v>
      </c>
      <c r="H60" s="47">
        <v>500</v>
      </c>
      <c r="I60" s="54">
        <v>100</v>
      </c>
      <c r="J60" s="47">
        <v>200</v>
      </c>
      <c r="K60" s="53">
        <v>200</v>
      </c>
      <c r="L60" s="53">
        <v>100</v>
      </c>
      <c r="M60" s="54">
        <v>0</v>
      </c>
      <c r="N60" s="54">
        <f t="shared" si="18"/>
        <v>300</v>
      </c>
      <c r="O60" s="60">
        <f t="shared" si="19"/>
        <v>60</v>
      </c>
      <c r="P60" s="55"/>
      <c r="R60" s="56"/>
      <c r="S60" s="56"/>
    </row>
    <row r="61" spans="1:19" s="80" customFormat="1" ht="15" customHeight="1" x14ac:dyDescent="0.25">
      <c r="A61" s="78"/>
      <c r="B61" s="79"/>
      <c r="C61" s="79"/>
      <c r="D61" s="83"/>
      <c r="E61" s="52"/>
      <c r="F61" s="52" t="s">
        <v>288</v>
      </c>
      <c r="G61" s="61" t="s">
        <v>289</v>
      </c>
      <c r="H61" s="47">
        <v>3000</v>
      </c>
      <c r="I61" s="54">
        <v>1000</v>
      </c>
      <c r="J61" s="47">
        <v>1000</v>
      </c>
      <c r="K61" s="53">
        <v>1000</v>
      </c>
      <c r="L61" s="53">
        <v>100</v>
      </c>
      <c r="M61" s="54">
        <v>0</v>
      </c>
      <c r="N61" s="54">
        <f t="shared" si="18"/>
        <v>2000</v>
      </c>
      <c r="O61" s="60">
        <f t="shared" si="19"/>
        <v>66.666666666666657</v>
      </c>
      <c r="P61" s="55"/>
    </row>
    <row r="62" spans="1:19" s="56" customFormat="1" ht="51" x14ac:dyDescent="0.25">
      <c r="A62" s="49"/>
      <c r="B62" s="85"/>
      <c r="C62" s="85"/>
      <c r="D62" s="51" t="s">
        <v>185</v>
      </c>
      <c r="E62" s="52" t="s">
        <v>293</v>
      </c>
      <c r="F62" s="52" t="s">
        <v>294</v>
      </c>
      <c r="G62" s="61" t="s">
        <v>265</v>
      </c>
      <c r="H62" s="47">
        <v>15</v>
      </c>
      <c r="I62" s="54">
        <v>6</v>
      </c>
      <c r="J62" s="47">
        <v>3</v>
      </c>
      <c r="K62" s="53">
        <v>3</v>
      </c>
      <c r="L62" s="53">
        <v>100</v>
      </c>
      <c r="M62" s="54">
        <v>3</v>
      </c>
      <c r="N62" s="54">
        <f t="shared" ref="N62" si="20">SUM(I62+K62)</f>
        <v>9</v>
      </c>
      <c r="O62" s="60">
        <f t="shared" ref="O62" si="21">SUM(N62/H62)*100</f>
        <v>60</v>
      </c>
      <c r="P62" s="55"/>
    </row>
    <row r="63" spans="1:19" s="87" customFormat="1" ht="38.25" x14ac:dyDescent="0.25">
      <c r="A63" s="88"/>
      <c r="B63" s="89"/>
      <c r="C63" s="89"/>
      <c r="D63" s="84"/>
      <c r="E63" s="52"/>
      <c r="F63" s="52" t="s">
        <v>295</v>
      </c>
      <c r="G63" s="61" t="s">
        <v>240</v>
      </c>
      <c r="H63" s="47">
        <v>400</v>
      </c>
      <c r="I63" s="54">
        <v>160</v>
      </c>
      <c r="J63" s="47">
        <v>80</v>
      </c>
      <c r="K63" s="53">
        <v>80</v>
      </c>
      <c r="L63" s="53">
        <v>100</v>
      </c>
      <c r="M63" s="54">
        <v>80</v>
      </c>
      <c r="N63" s="54">
        <f t="shared" ref="N63" si="22">SUM(I63+K63)</f>
        <v>240</v>
      </c>
      <c r="O63" s="60">
        <f t="shared" ref="O63" si="23">SUM(N63/H63)*100</f>
        <v>60</v>
      </c>
      <c r="P63" s="55"/>
    </row>
    <row r="64" spans="1:19" s="80" customFormat="1" ht="25.5" x14ac:dyDescent="0.25">
      <c r="A64" s="49"/>
      <c r="B64" s="50"/>
      <c r="C64" s="50"/>
      <c r="D64" s="51" t="s">
        <v>212</v>
      </c>
      <c r="E64" s="52" t="s">
        <v>266</v>
      </c>
      <c r="F64" s="52" t="s">
        <v>267</v>
      </c>
      <c r="G64" s="61" t="s">
        <v>268</v>
      </c>
      <c r="H64" s="47">
        <v>500</v>
      </c>
      <c r="I64" s="54">
        <v>200</v>
      </c>
      <c r="J64" s="47">
        <v>100</v>
      </c>
      <c r="K64" s="53">
        <v>100</v>
      </c>
      <c r="L64" s="53">
        <v>100</v>
      </c>
      <c r="M64" s="54">
        <v>100</v>
      </c>
      <c r="N64" s="54">
        <f t="shared" ref="N64:N66" si="24">SUM(I64+K64)</f>
        <v>300</v>
      </c>
      <c r="O64" s="60">
        <f t="shared" ref="O64:O66" si="25">SUM(N64/H64)*100</f>
        <v>60</v>
      </c>
      <c r="P64" s="55"/>
    </row>
    <row r="65" spans="1:16" s="80" customFormat="1" ht="25.5" x14ac:dyDescent="0.25">
      <c r="A65" s="49"/>
      <c r="B65" s="50"/>
      <c r="C65" s="50"/>
      <c r="D65" s="51"/>
      <c r="E65" s="52"/>
      <c r="F65" s="52" t="s">
        <v>269</v>
      </c>
      <c r="G65" s="61" t="s">
        <v>270</v>
      </c>
      <c r="H65" s="47">
        <v>500</v>
      </c>
      <c r="I65" s="54">
        <v>200</v>
      </c>
      <c r="J65" s="47">
        <v>100</v>
      </c>
      <c r="K65" s="53">
        <v>100</v>
      </c>
      <c r="L65" s="53">
        <v>100</v>
      </c>
      <c r="M65" s="54">
        <v>100</v>
      </c>
      <c r="N65" s="54">
        <f t="shared" si="24"/>
        <v>300</v>
      </c>
      <c r="O65" s="60">
        <f t="shared" si="25"/>
        <v>60</v>
      </c>
      <c r="P65" s="55"/>
    </row>
    <row r="66" spans="1:16" s="80" customFormat="1" ht="15" customHeight="1" x14ac:dyDescent="0.25">
      <c r="A66" s="49"/>
      <c r="B66" s="50"/>
      <c r="C66" s="50"/>
      <c r="D66" s="51"/>
      <c r="E66" s="52"/>
      <c r="F66" s="52" t="s">
        <v>271</v>
      </c>
      <c r="G66" s="61" t="s">
        <v>272</v>
      </c>
      <c r="H66" s="47">
        <v>5</v>
      </c>
      <c r="I66" s="54">
        <v>2</v>
      </c>
      <c r="J66" s="47">
        <v>1</v>
      </c>
      <c r="K66" s="53">
        <v>1</v>
      </c>
      <c r="L66" s="53">
        <v>100</v>
      </c>
      <c r="M66" s="54">
        <v>1</v>
      </c>
      <c r="N66" s="54">
        <f t="shared" si="24"/>
        <v>3</v>
      </c>
      <c r="O66" s="60">
        <f t="shared" si="25"/>
        <v>60</v>
      </c>
      <c r="P66" s="55"/>
    </row>
    <row r="67" spans="1:16" s="80" customFormat="1" ht="25.5" customHeight="1" x14ac:dyDescent="0.25">
      <c r="A67" s="49"/>
      <c r="B67" s="50"/>
      <c r="C67" s="50"/>
      <c r="D67" s="51" t="s">
        <v>186</v>
      </c>
      <c r="E67" s="52" t="s">
        <v>273</v>
      </c>
      <c r="F67" s="52" t="s">
        <v>274</v>
      </c>
      <c r="G67" s="61" t="s">
        <v>275</v>
      </c>
      <c r="H67" s="132">
        <v>72</v>
      </c>
      <c r="I67" s="133">
        <v>30</v>
      </c>
      <c r="J67" s="132">
        <v>17</v>
      </c>
      <c r="K67" s="132">
        <v>19</v>
      </c>
      <c r="L67" s="75">
        <f>SUM(K67/J67)*100</f>
        <v>111.76470588235294</v>
      </c>
      <c r="M67" s="54">
        <v>20</v>
      </c>
      <c r="N67" s="54">
        <f t="shared" ref="N67:N72" si="26">SUM(I67+K67)</f>
        <v>49</v>
      </c>
      <c r="O67" s="60">
        <f t="shared" ref="O67" si="27">SUM(N67/H67)*100</f>
        <v>68.055555555555557</v>
      </c>
      <c r="P67" s="55"/>
    </row>
    <row r="68" spans="1:16" s="80" customFormat="1" ht="23.25" customHeight="1" x14ac:dyDescent="0.25">
      <c r="A68" s="49"/>
      <c r="B68" s="50"/>
      <c r="C68" s="50"/>
      <c r="D68" s="51" t="s">
        <v>187</v>
      </c>
      <c r="E68" s="52" t="s">
        <v>278</v>
      </c>
      <c r="F68" s="52" t="s">
        <v>279</v>
      </c>
      <c r="G68" s="61" t="s">
        <v>260</v>
      </c>
      <c r="H68" s="132">
        <v>5</v>
      </c>
      <c r="I68" s="133">
        <v>2</v>
      </c>
      <c r="J68" s="132">
        <v>1</v>
      </c>
      <c r="K68" s="132">
        <v>1</v>
      </c>
      <c r="L68" s="54">
        <v>100</v>
      </c>
      <c r="M68" s="54">
        <v>1</v>
      </c>
      <c r="N68" s="54">
        <f t="shared" si="26"/>
        <v>3</v>
      </c>
      <c r="O68" s="60">
        <f t="shared" ref="O68" si="28">SUM(N68/H68)*100</f>
        <v>60</v>
      </c>
      <c r="P68" s="55"/>
    </row>
    <row r="69" spans="1:16" s="80" customFormat="1" ht="25.5" customHeight="1" x14ac:dyDescent="0.25">
      <c r="A69" s="49"/>
      <c r="B69" s="50"/>
      <c r="C69" s="50"/>
      <c r="D69" s="51"/>
      <c r="E69" s="52"/>
      <c r="F69" s="52" t="s">
        <v>280</v>
      </c>
      <c r="G69" s="61" t="s">
        <v>281</v>
      </c>
      <c r="H69" s="132">
        <v>250</v>
      </c>
      <c r="I69" s="133">
        <v>50</v>
      </c>
      <c r="J69" s="132">
        <v>100</v>
      </c>
      <c r="K69" s="132">
        <v>100</v>
      </c>
      <c r="L69" s="54">
        <v>100</v>
      </c>
      <c r="M69" s="54">
        <v>50</v>
      </c>
      <c r="N69" s="54">
        <f t="shared" si="26"/>
        <v>150</v>
      </c>
      <c r="O69" s="60">
        <f t="shared" ref="O69" si="29">SUM(N69/H69)*100</f>
        <v>60</v>
      </c>
      <c r="P69" s="128"/>
    </row>
    <row r="70" spans="1:16" s="87" customFormat="1" ht="38.25" x14ac:dyDescent="0.25">
      <c r="A70" s="88"/>
      <c r="B70" s="89"/>
      <c r="C70" s="89"/>
      <c r="D70" s="84">
        <v>10</v>
      </c>
      <c r="E70" s="52" t="s">
        <v>290</v>
      </c>
      <c r="F70" s="52" t="s">
        <v>291</v>
      </c>
      <c r="G70" s="53" t="s">
        <v>292</v>
      </c>
      <c r="H70" s="132">
        <v>16</v>
      </c>
      <c r="I70" s="133">
        <v>2</v>
      </c>
      <c r="J70" s="132">
        <v>7</v>
      </c>
      <c r="K70" s="132">
        <v>7</v>
      </c>
      <c r="L70" s="54">
        <v>100</v>
      </c>
      <c r="M70" s="54">
        <v>3</v>
      </c>
      <c r="N70" s="54">
        <f t="shared" si="26"/>
        <v>9</v>
      </c>
      <c r="O70" s="60">
        <f t="shared" ref="O70" si="30">SUM(N70/H70)*100</f>
        <v>56.25</v>
      </c>
      <c r="P70" s="128"/>
    </row>
    <row r="71" spans="1:16" s="56" customFormat="1" ht="12.75" x14ac:dyDescent="0.25">
      <c r="A71" s="49"/>
      <c r="B71" s="50"/>
      <c r="C71" s="50"/>
      <c r="D71" s="84">
        <v>11</v>
      </c>
      <c r="E71" s="52" t="s">
        <v>130</v>
      </c>
      <c r="F71" s="52"/>
      <c r="G71" s="61" t="s">
        <v>240</v>
      </c>
      <c r="H71" s="132">
        <v>700</v>
      </c>
      <c r="I71" s="133">
        <v>0</v>
      </c>
      <c r="J71" s="132">
        <v>200</v>
      </c>
      <c r="K71" s="132">
        <v>200</v>
      </c>
      <c r="L71" s="54">
        <v>100</v>
      </c>
      <c r="M71" s="54">
        <v>200</v>
      </c>
      <c r="N71" s="54">
        <f t="shared" si="26"/>
        <v>200</v>
      </c>
      <c r="O71" s="60">
        <f t="shared" ref="O71" si="31">SUM(N71/H71)*100</f>
        <v>28.571428571428569</v>
      </c>
      <c r="P71" s="128"/>
    </row>
    <row r="72" spans="1:16" s="91" customFormat="1" ht="12.75" x14ac:dyDescent="0.25">
      <c r="A72" s="49"/>
      <c r="B72" s="85"/>
      <c r="C72" s="85"/>
      <c r="D72" s="84">
        <v>12</v>
      </c>
      <c r="E72" s="90" t="s">
        <v>296</v>
      </c>
      <c r="F72" s="90" t="s">
        <v>297</v>
      </c>
      <c r="G72" s="61" t="s">
        <v>246</v>
      </c>
      <c r="H72" s="132">
        <v>36</v>
      </c>
      <c r="I72" s="133">
        <v>12</v>
      </c>
      <c r="J72" s="132">
        <v>6</v>
      </c>
      <c r="K72" s="132">
        <v>6</v>
      </c>
      <c r="L72" s="54">
        <v>100</v>
      </c>
      <c r="M72" s="54">
        <v>6</v>
      </c>
      <c r="N72" s="54">
        <f t="shared" si="26"/>
        <v>18</v>
      </c>
      <c r="O72" s="60">
        <f t="shared" ref="O72:O73" si="32">SUM(N72/H72)*100</f>
        <v>50</v>
      </c>
      <c r="P72" s="128"/>
    </row>
    <row r="73" spans="1:16" s="87" customFormat="1" ht="25.5" x14ac:dyDescent="0.25">
      <c r="A73" s="88"/>
      <c r="B73" s="89"/>
      <c r="C73" s="89"/>
      <c r="D73" s="84"/>
      <c r="E73" s="52"/>
      <c r="F73" s="52" t="s">
        <v>298</v>
      </c>
      <c r="G73" s="61" t="s">
        <v>281</v>
      </c>
      <c r="H73" s="132">
        <v>76</v>
      </c>
      <c r="I73" s="133">
        <v>0</v>
      </c>
      <c r="J73" s="132">
        <v>76</v>
      </c>
      <c r="K73" s="132">
        <v>76</v>
      </c>
      <c r="L73" s="54">
        <v>100</v>
      </c>
      <c r="M73" s="54">
        <v>0</v>
      </c>
      <c r="N73" s="54">
        <f t="shared" ref="N73" si="33">SUM(I73+K73)</f>
        <v>76</v>
      </c>
      <c r="O73" s="60">
        <f t="shared" si="32"/>
        <v>100</v>
      </c>
      <c r="P73" s="128"/>
    </row>
    <row r="74" spans="1:16" s="56" customFormat="1" ht="12.75" x14ac:dyDescent="0.25">
      <c r="A74" s="49"/>
      <c r="B74" s="50"/>
      <c r="C74" s="50"/>
      <c r="D74" s="84">
        <v>13</v>
      </c>
      <c r="E74" s="52" t="s">
        <v>341</v>
      </c>
      <c r="F74" s="52"/>
      <c r="G74" s="61" t="s">
        <v>268</v>
      </c>
      <c r="H74" s="132">
        <v>76</v>
      </c>
      <c r="I74" s="133">
        <v>0</v>
      </c>
      <c r="J74" s="132">
        <v>76</v>
      </c>
      <c r="K74" s="132">
        <v>76</v>
      </c>
      <c r="L74" s="54">
        <v>100</v>
      </c>
      <c r="M74" s="54">
        <v>0</v>
      </c>
      <c r="N74" s="54">
        <f>SUM(I74+K74)</f>
        <v>76</v>
      </c>
      <c r="O74" s="60">
        <f t="shared" ref="O74" si="34">SUM(N74/H74)*100</f>
        <v>100</v>
      </c>
      <c r="P74" s="128"/>
    </row>
    <row r="75" spans="1:16" s="56" customFormat="1" ht="12.75" x14ac:dyDescent="0.25">
      <c r="A75" s="49"/>
      <c r="B75" s="50"/>
      <c r="C75" s="50"/>
      <c r="D75" s="84">
        <v>14</v>
      </c>
      <c r="E75" s="52" t="s">
        <v>133</v>
      </c>
      <c r="F75" s="52"/>
      <c r="G75" s="61" t="s">
        <v>260</v>
      </c>
      <c r="H75" s="132">
        <v>4</v>
      </c>
      <c r="I75" s="133">
        <v>0</v>
      </c>
      <c r="J75" s="132">
        <v>1</v>
      </c>
      <c r="K75" s="132">
        <v>1</v>
      </c>
      <c r="L75" s="54">
        <v>100</v>
      </c>
      <c r="M75" s="54">
        <v>1</v>
      </c>
      <c r="N75" s="54">
        <f>SUM(I75+K75)</f>
        <v>1</v>
      </c>
      <c r="O75" s="60">
        <f>SUM(N75/H75)*100</f>
        <v>25</v>
      </c>
      <c r="P75" s="128"/>
    </row>
    <row r="76" spans="1:16" s="56" customFormat="1" ht="12.75" x14ac:dyDescent="0.25">
      <c r="A76" s="49"/>
      <c r="B76" s="50"/>
      <c r="C76" s="50"/>
      <c r="D76" s="84">
        <v>15</v>
      </c>
      <c r="E76" s="52" t="s">
        <v>342</v>
      </c>
      <c r="F76" s="52"/>
      <c r="G76" s="61" t="s">
        <v>240</v>
      </c>
      <c r="H76" s="132">
        <v>45</v>
      </c>
      <c r="I76" s="133">
        <v>0</v>
      </c>
      <c r="J76" s="132">
        <v>45</v>
      </c>
      <c r="K76" s="132">
        <v>45</v>
      </c>
      <c r="L76" s="54">
        <v>100</v>
      </c>
      <c r="M76" s="54">
        <v>0</v>
      </c>
      <c r="N76" s="54">
        <f>SUM(I76+K76)</f>
        <v>45</v>
      </c>
      <c r="O76" s="60">
        <f t="shared" ref="O76" si="35">SUM(N76/H76)*100</f>
        <v>100</v>
      </c>
      <c r="P76" s="128"/>
    </row>
    <row r="77" spans="1:16" s="80" customFormat="1" ht="38.25" x14ac:dyDescent="0.25">
      <c r="A77" s="49"/>
      <c r="B77" s="50"/>
      <c r="C77" s="50"/>
      <c r="D77" s="51">
        <v>16</v>
      </c>
      <c r="E77" s="52" t="s">
        <v>128</v>
      </c>
      <c r="F77" s="52" t="s">
        <v>261</v>
      </c>
      <c r="G77" s="61" t="s">
        <v>262</v>
      </c>
      <c r="H77" s="47">
        <v>160</v>
      </c>
      <c r="I77" s="54">
        <v>0</v>
      </c>
      <c r="J77" s="47">
        <v>80</v>
      </c>
      <c r="K77" s="62">
        <v>80</v>
      </c>
      <c r="L77" s="53">
        <v>100</v>
      </c>
      <c r="M77" s="81">
        <v>0</v>
      </c>
      <c r="N77" s="54">
        <f>SUM(I77+K77)</f>
        <v>80</v>
      </c>
      <c r="O77" s="60">
        <f t="shared" ref="O77:O78" si="36">SUM(N77/H77)*100</f>
        <v>50</v>
      </c>
      <c r="P77" s="55"/>
    </row>
    <row r="78" spans="1:16" s="80" customFormat="1" ht="24.75" customHeight="1" x14ac:dyDescent="0.25">
      <c r="A78" s="49"/>
      <c r="B78" s="50"/>
      <c r="C78" s="50"/>
      <c r="D78" s="51">
        <v>17</v>
      </c>
      <c r="E78" s="52" t="s">
        <v>263</v>
      </c>
      <c r="F78" s="52" t="s">
        <v>264</v>
      </c>
      <c r="G78" s="61" t="s">
        <v>240</v>
      </c>
      <c r="H78" s="47">
        <v>400</v>
      </c>
      <c r="I78" s="54">
        <v>100</v>
      </c>
      <c r="J78" s="47">
        <v>100</v>
      </c>
      <c r="K78" s="62">
        <v>100</v>
      </c>
      <c r="L78" s="53">
        <v>100</v>
      </c>
      <c r="M78" s="54">
        <v>100</v>
      </c>
      <c r="N78" s="54">
        <f>SUM(I78+K78)</f>
        <v>200</v>
      </c>
      <c r="O78" s="60">
        <f t="shared" si="36"/>
        <v>50</v>
      </c>
      <c r="P78" s="55"/>
    </row>
    <row r="79" spans="1:16" s="56" customFormat="1" ht="12.75" x14ac:dyDescent="0.25">
      <c r="A79" s="49"/>
      <c r="B79" s="85"/>
      <c r="C79" s="85"/>
      <c r="D79" s="84"/>
      <c r="E79" s="103"/>
      <c r="F79" s="103"/>
      <c r="G79" s="53"/>
      <c r="H79" s="53"/>
      <c r="I79" s="54" t="s">
        <v>152</v>
      </c>
      <c r="J79" s="103"/>
      <c r="K79" s="103"/>
      <c r="L79" s="103"/>
      <c r="M79" s="65" t="s">
        <v>152</v>
      </c>
      <c r="N79" s="103"/>
      <c r="O79" s="103"/>
      <c r="P79" s="104"/>
    </row>
    <row r="80" spans="1:16" s="87" customFormat="1" ht="24" x14ac:dyDescent="0.25">
      <c r="A80" s="78">
        <v>12</v>
      </c>
      <c r="B80" s="79" t="s">
        <v>202</v>
      </c>
      <c r="C80" s="79">
        <v>20</v>
      </c>
      <c r="D80" s="84"/>
      <c r="E80" s="72" t="s">
        <v>43</v>
      </c>
      <c r="F80" s="92" t="s">
        <v>299</v>
      </c>
      <c r="G80" s="93" t="s">
        <v>300</v>
      </c>
      <c r="H80" s="94">
        <v>85</v>
      </c>
      <c r="I80" s="134">
        <v>84.1</v>
      </c>
      <c r="J80" s="141">
        <v>80</v>
      </c>
      <c r="K80" s="135">
        <v>84.1</v>
      </c>
      <c r="L80" s="141">
        <f>SUM(K80/J80)*100</f>
        <v>105.125</v>
      </c>
      <c r="M80" s="131">
        <v>82</v>
      </c>
      <c r="N80" s="141">
        <v>84.1</v>
      </c>
      <c r="O80" s="141"/>
      <c r="P80" s="86"/>
    </row>
    <row r="81" spans="1:16" s="110" customFormat="1" ht="12.75" x14ac:dyDescent="0.25">
      <c r="A81" s="105"/>
      <c r="B81" s="106"/>
      <c r="C81" s="106"/>
      <c r="D81" s="107"/>
      <c r="E81" s="108"/>
      <c r="F81" s="109" t="s">
        <v>301</v>
      </c>
      <c r="G81" s="93" t="s">
        <v>302</v>
      </c>
      <c r="H81" s="134">
        <v>3.4</v>
      </c>
      <c r="I81" s="131">
        <v>3.23</v>
      </c>
      <c r="J81" s="135">
        <v>3.3</v>
      </c>
      <c r="K81" s="136">
        <v>3.27</v>
      </c>
      <c r="L81" s="135">
        <f>SUM(K81/J81)*100</f>
        <v>99.090909090909093</v>
      </c>
      <c r="M81" s="131">
        <v>3.35</v>
      </c>
      <c r="N81" s="136">
        <v>3.23</v>
      </c>
      <c r="O81" s="135">
        <f>SUM(N81/M81)*100</f>
        <v>96.417910447761187</v>
      </c>
      <c r="P81" s="137"/>
    </row>
    <row r="82" spans="1:16" s="91" customFormat="1" ht="12.75" x14ac:dyDescent="0.25">
      <c r="A82" s="49"/>
      <c r="B82" s="85"/>
      <c r="C82" s="85"/>
      <c r="D82" s="51" t="s">
        <v>202</v>
      </c>
      <c r="E82" s="95" t="s">
        <v>45</v>
      </c>
      <c r="F82" s="90" t="s">
        <v>348</v>
      </c>
      <c r="G82" s="61" t="s">
        <v>246</v>
      </c>
      <c r="H82" s="53">
        <v>76</v>
      </c>
      <c r="I82" s="54">
        <v>19</v>
      </c>
      <c r="J82" s="54">
        <v>19</v>
      </c>
      <c r="K82" s="53">
        <v>19</v>
      </c>
      <c r="L82" s="32">
        <v>100</v>
      </c>
      <c r="M82" s="41">
        <v>0</v>
      </c>
      <c r="N82" s="54">
        <f>SUM(I82+K82)</f>
        <v>38</v>
      </c>
      <c r="O82" s="60">
        <f t="shared" ref="O82:O91" si="37">SUM(N82/H82*100)</f>
        <v>50</v>
      </c>
      <c r="P82" s="55"/>
    </row>
    <row r="83" spans="1:16" s="91" customFormat="1" ht="12.75" x14ac:dyDescent="0.25">
      <c r="A83" s="49"/>
      <c r="B83" s="85"/>
      <c r="C83" s="85"/>
      <c r="D83" s="51" t="s">
        <v>57</v>
      </c>
      <c r="E83" s="90" t="s">
        <v>303</v>
      </c>
      <c r="F83" s="90" t="s">
        <v>304</v>
      </c>
      <c r="G83" s="61" t="s">
        <v>284</v>
      </c>
      <c r="H83" s="53">
        <v>6700</v>
      </c>
      <c r="I83" s="54">
        <f>1105+2119</f>
        <v>3224</v>
      </c>
      <c r="J83" s="53">
        <v>1400</v>
      </c>
      <c r="K83" s="53">
        <v>3125</v>
      </c>
      <c r="L83" s="67">
        <f>SUM(K83/J83)*100</f>
        <v>223.21428571428572</v>
      </c>
      <c r="M83" s="41">
        <v>1400</v>
      </c>
      <c r="N83" s="54">
        <f>SUM(I83+K83)</f>
        <v>6349</v>
      </c>
      <c r="O83" s="67">
        <f>SUM(N83/H83)*100</f>
        <v>94.761194029850742</v>
      </c>
      <c r="P83" s="55"/>
    </row>
    <row r="84" spans="1:16" s="110" customFormat="1" ht="27" x14ac:dyDescent="0.25">
      <c r="A84" s="105"/>
      <c r="B84" s="106"/>
      <c r="C84" s="106"/>
      <c r="D84" s="51" t="s">
        <v>182</v>
      </c>
      <c r="E84" s="121" t="s">
        <v>343</v>
      </c>
      <c r="F84" s="121" t="s">
        <v>349</v>
      </c>
      <c r="G84" s="123" t="s">
        <v>356</v>
      </c>
      <c r="H84" s="125">
        <v>4</v>
      </c>
      <c r="I84" s="54">
        <v>0</v>
      </c>
      <c r="J84" s="126">
        <v>2</v>
      </c>
      <c r="K84" s="126">
        <v>2</v>
      </c>
      <c r="L84" s="32">
        <v>100</v>
      </c>
      <c r="M84" s="41">
        <v>0</v>
      </c>
      <c r="N84" s="54">
        <f t="shared" ref="N84:N91" si="38">SUM(I84+K84)</f>
        <v>2</v>
      </c>
      <c r="O84" s="60">
        <f t="shared" si="37"/>
        <v>50</v>
      </c>
      <c r="P84" s="127"/>
    </row>
    <row r="85" spans="1:16" s="110" customFormat="1" ht="27" x14ac:dyDescent="0.25">
      <c r="A85" s="105"/>
      <c r="B85" s="106"/>
      <c r="C85" s="106"/>
      <c r="D85" s="51" t="s">
        <v>183</v>
      </c>
      <c r="E85" s="121" t="s">
        <v>344</v>
      </c>
      <c r="F85" s="121" t="s">
        <v>350</v>
      </c>
      <c r="G85" s="124" t="s">
        <v>355</v>
      </c>
      <c r="H85" s="125">
        <v>60</v>
      </c>
      <c r="I85" s="54">
        <v>0</v>
      </c>
      <c r="J85" s="126">
        <v>15</v>
      </c>
      <c r="K85" s="126">
        <v>24</v>
      </c>
      <c r="L85" s="32">
        <f>SUM(K85/J85)*100</f>
        <v>160</v>
      </c>
      <c r="M85" s="41">
        <v>15</v>
      </c>
      <c r="N85" s="54">
        <f t="shared" si="38"/>
        <v>24</v>
      </c>
      <c r="O85" s="60">
        <f t="shared" si="37"/>
        <v>40</v>
      </c>
      <c r="P85" s="127"/>
    </row>
    <row r="86" spans="1:16" s="110" customFormat="1" ht="40.5" x14ac:dyDescent="0.25">
      <c r="A86" s="105"/>
      <c r="B86" s="106"/>
      <c r="C86" s="106"/>
      <c r="D86" s="51" t="s">
        <v>184</v>
      </c>
      <c r="E86" s="121" t="s">
        <v>345</v>
      </c>
      <c r="F86" s="121" t="s">
        <v>351</v>
      </c>
      <c r="G86" s="123" t="s">
        <v>246</v>
      </c>
      <c r="H86" s="125">
        <v>400</v>
      </c>
      <c r="I86" s="54">
        <v>0</v>
      </c>
      <c r="J86" s="126">
        <v>200</v>
      </c>
      <c r="K86" s="126">
        <v>200</v>
      </c>
      <c r="L86" s="32">
        <v>100</v>
      </c>
      <c r="M86" s="41">
        <v>200</v>
      </c>
      <c r="N86" s="54">
        <f t="shared" si="38"/>
        <v>200</v>
      </c>
      <c r="O86" s="60">
        <f t="shared" si="37"/>
        <v>50</v>
      </c>
      <c r="P86" s="127"/>
    </row>
    <row r="87" spans="1:16" s="91" customFormat="1" ht="25.5" x14ac:dyDescent="0.25">
      <c r="A87" s="49"/>
      <c r="B87" s="85"/>
      <c r="C87" s="85"/>
      <c r="D87" s="51" t="s">
        <v>185</v>
      </c>
      <c r="E87" s="90" t="s">
        <v>346</v>
      </c>
      <c r="F87" s="90" t="s">
        <v>352</v>
      </c>
      <c r="G87" s="61" t="s">
        <v>354</v>
      </c>
      <c r="H87" s="54">
        <v>4</v>
      </c>
      <c r="I87" s="54">
        <v>1</v>
      </c>
      <c r="J87" s="54">
        <v>1</v>
      </c>
      <c r="K87" s="54">
        <v>1</v>
      </c>
      <c r="L87" s="32">
        <v>100</v>
      </c>
      <c r="M87" s="41">
        <v>1</v>
      </c>
      <c r="N87" s="54">
        <f t="shared" si="38"/>
        <v>2</v>
      </c>
      <c r="O87" s="60">
        <f t="shared" si="37"/>
        <v>50</v>
      </c>
      <c r="P87" s="128"/>
    </row>
    <row r="88" spans="1:16" s="110" customFormat="1" ht="27" x14ac:dyDescent="0.25">
      <c r="A88" s="105"/>
      <c r="B88" s="106"/>
      <c r="C88" s="106"/>
      <c r="D88" s="51" t="s">
        <v>212</v>
      </c>
      <c r="E88" s="121" t="s">
        <v>138</v>
      </c>
      <c r="F88" s="121" t="s">
        <v>353</v>
      </c>
      <c r="G88" s="123" t="s">
        <v>240</v>
      </c>
      <c r="H88" s="125">
        <v>400</v>
      </c>
      <c r="I88" s="54">
        <v>0</v>
      </c>
      <c r="J88" s="126">
        <v>660</v>
      </c>
      <c r="K88" s="126">
        <v>660</v>
      </c>
      <c r="L88" s="32">
        <v>100</v>
      </c>
      <c r="M88" s="41">
        <v>100</v>
      </c>
      <c r="N88" s="54">
        <f t="shared" si="38"/>
        <v>660</v>
      </c>
      <c r="O88" s="60">
        <f t="shared" si="37"/>
        <v>165</v>
      </c>
      <c r="P88" s="127"/>
    </row>
    <row r="89" spans="1:16" s="110" customFormat="1" ht="27" x14ac:dyDescent="0.25">
      <c r="A89" s="105"/>
      <c r="B89" s="106"/>
      <c r="C89" s="106"/>
      <c r="D89" s="51" t="s">
        <v>186</v>
      </c>
      <c r="E89" s="121" t="s">
        <v>347</v>
      </c>
      <c r="F89" s="122" t="s">
        <v>357</v>
      </c>
      <c r="G89" s="123" t="s">
        <v>246</v>
      </c>
      <c r="H89" s="125">
        <v>38</v>
      </c>
      <c r="I89" s="54">
        <v>0</v>
      </c>
      <c r="J89" s="126">
        <v>19</v>
      </c>
      <c r="K89" s="126">
        <v>19</v>
      </c>
      <c r="L89" s="32">
        <v>100</v>
      </c>
      <c r="M89" s="41">
        <v>19</v>
      </c>
      <c r="N89" s="54">
        <f t="shared" si="38"/>
        <v>19</v>
      </c>
      <c r="O89" s="60">
        <f t="shared" si="37"/>
        <v>50</v>
      </c>
      <c r="P89" s="127"/>
    </row>
    <row r="90" spans="1:16" s="110" customFormat="1" ht="27" x14ac:dyDescent="0.25">
      <c r="A90" s="105"/>
      <c r="B90" s="106"/>
      <c r="C90" s="106"/>
      <c r="D90" s="51" t="s">
        <v>187</v>
      </c>
      <c r="E90" s="121" t="s">
        <v>139</v>
      </c>
      <c r="F90" s="121" t="s">
        <v>358</v>
      </c>
      <c r="G90" s="123" t="s">
        <v>359</v>
      </c>
      <c r="H90" s="125">
        <v>8</v>
      </c>
      <c r="I90" s="54">
        <v>2</v>
      </c>
      <c r="J90" s="126">
        <v>2</v>
      </c>
      <c r="K90" s="126">
        <v>2</v>
      </c>
      <c r="L90" s="32">
        <v>100</v>
      </c>
      <c r="M90" s="41">
        <v>2</v>
      </c>
      <c r="N90" s="54">
        <f>SUM(I90+K90)</f>
        <v>4</v>
      </c>
      <c r="O90" s="60">
        <f t="shared" si="37"/>
        <v>50</v>
      </c>
      <c r="P90" s="127"/>
    </row>
    <row r="91" spans="1:16" s="110" customFormat="1" ht="27" x14ac:dyDescent="0.25">
      <c r="A91" s="105"/>
      <c r="B91" s="106"/>
      <c r="C91" s="106"/>
      <c r="D91" s="51" t="s">
        <v>217</v>
      </c>
      <c r="E91" s="121" t="s">
        <v>140</v>
      </c>
      <c r="F91" s="121" t="s">
        <v>361</v>
      </c>
      <c r="G91" s="123" t="s">
        <v>360</v>
      </c>
      <c r="H91" s="125">
        <v>5</v>
      </c>
      <c r="I91" s="54">
        <v>2</v>
      </c>
      <c r="J91" s="126">
        <v>1</v>
      </c>
      <c r="K91" s="126">
        <v>1</v>
      </c>
      <c r="L91" s="32">
        <v>100</v>
      </c>
      <c r="M91" s="41">
        <v>1</v>
      </c>
      <c r="N91" s="54">
        <f t="shared" si="38"/>
        <v>3</v>
      </c>
      <c r="O91" s="60">
        <f t="shared" si="37"/>
        <v>60</v>
      </c>
      <c r="P91" s="127"/>
    </row>
    <row r="92" spans="1:16" ht="14.25" thickBot="1" x14ac:dyDescent="0.35">
      <c r="A92" s="96"/>
      <c r="B92" s="97"/>
      <c r="C92" s="97"/>
      <c r="D92" s="98"/>
      <c r="E92" s="99"/>
      <c r="F92" s="99"/>
      <c r="G92" s="100"/>
      <c r="H92" s="129"/>
      <c r="I92" s="101"/>
      <c r="J92" s="129"/>
      <c r="K92" s="129"/>
      <c r="L92" s="129"/>
      <c r="M92" s="129"/>
      <c r="N92" s="129"/>
      <c r="O92" s="129"/>
      <c r="P92" s="130"/>
    </row>
    <row r="93" spans="1:16" ht="9.9499999999999993" customHeight="1" thickTop="1" x14ac:dyDescent="0.3"/>
    <row r="94" spans="1:16" x14ac:dyDescent="0.3">
      <c r="J94" s="395" t="s">
        <v>160</v>
      </c>
      <c r="K94" s="395"/>
      <c r="L94" s="395"/>
      <c r="M94" s="395"/>
      <c r="N94" s="395"/>
      <c r="O94" s="395"/>
      <c r="P94" s="395"/>
    </row>
    <row r="95" spans="1:16" x14ac:dyDescent="0.3">
      <c r="J95" s="395" t="s">
        <v>161</v>
      </c>
      <c r="K95" s="395"/>
      <c r="L95" s="395"/>
      <c r="M95" s="395"/>
      <c r="N95" s="395"/>
      <c r="O95" s="395"/>
      <c r="P95" s="395"/>
    </row>
    <row r="96" spans="1:16" x14ac:dyDescent="0.3">
      <c r="J96" s="395"/>
      <c r="K96" s="395"/>
      <c r="L96" s="395"/>
      <c r="M96" s="395"/>
      <c r="N96" s="395"/>
      <c r="O96" s="395"/>
      <c r="P96" s="395"/>
    </row>
    <row r="97" spans="10:16" x14ac:dyDescent="0.3">
      <c r="J97" s="395"/>
      <c r="K97" s="395"/>
      <c r="L97" s="395"/>
      <c r="M97" s="395"/>
      <c r="N97" s="395"/>
      <c r="O97" s="395"/>
      <c r="P97" s="395"/>
    </row>
    <row r="98" spans="10:16" x14ac:dyDescent="0.3">
      <c r="J98" s="395"/>
      <c r="K98" s="395"/>
      <c r="L98" s="395"/>
      <c r="M98" s="395"/>
      <c r="N98" s="395"/>
      <c r="O98" s="395"/>
      <c r="P98" s="395"/>
    </row>
    <row r="99" spans="10:16" x14ac:dyDescent="0.3">
      <c r="J99" s="394" t="s">
        <v>175</v>
      </c>
      <c r="K99" s="394"/>
      <c r="L99" s="394"/>
      <c r="M99" s="394"/>
      <c r="N99" s="394"/>
      <c r="O99" s="394"/>
      <c r="P99" s="394"/>
    </row>
    <row r="100" spans="10:16" x14ac:dyDescent="0.3">
      <c r="J100" s="395" t="s">
        <v>158</v>
      </c>
      <c r="K100" s="395"/>
      <c r="L100" s="395"/>
      <c r="M100" s="395"/>
      <c r="N100" s="395"/>
      <c r="O100" s="395"/>
      <c r="P100" s="395"/>
    </row>
    <row r="101" spans="10:16" x14ac:dyDescent="0.3">
      <c r="J101" s="395" t="s">
        <v>3</v>
      </c>
      <c r="K101" s="395"/>
      <c r="L101" s="395"/>
      <c r="M101" s="395"/>
      <c r="N101" s="395"/>
      <c r="O101" s="395"/>
      <c r="P101" s="395"/>
    </row>
  </sheetData>
  <mergeCells count="23">
    <mergeCell ref="A8:D8"/>
    <mergeCell ref="A1:P1"/>
    <mergeCell ref="A2:P2"/>
    <mergeCell ref="A4:F4"/>
    <mergeCell ref="O4:P4"/>
    <mergeCell ref="A6:D7"/>
    <mergeCell ref="E6:E7"/>
    <mergeCell ref="F6:F7"/>
    <mergeCell ref="G6:G7"/>
    <mergeCell ref="H6:H7"/>
    <mergeCell ref="I6:I7"/>
    <mergeCell ref="J6:L6"/>
    <mergeCell ref="M6:M7"/>
    <mergeCell ref="N6:O6"/>
    <mergeCell ref="P6:P7"/>
    <mergeCell ref="J99:P99"/>
    <mergeCell ref="J100:P100"/>
    <mergeCell ref="J101:P101"/>
    <mergeCell ref="J94:P94"/>
    <mergeCell ref="J95:P95"/>
    <mergeCell ref="J96:P96"/>
    <mergeCell ref="J97:P97"/>
    <mergeCell ref="J98:P98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opLeftCell="F1" workbookViewId="0">
      <selection activeCell="P79" sqref="P79"/>
    </sheetView>
  </sheetViews>
  <sheetFormatPr defaultRowHeight="12.75" x14ac:dyDescent="0.2"/>
  <cols>
    <col min="1" max="3" width="15.7109375" style="608" customWidth="1"/>
    <col min="4" max="4" width="3" style="608" customWidth="1"/>
    <col min="5" max="5" width="30.7109375" style="608" customWidth="1"/>
    <col min="6" max="6" width="10.5703125" style="608" customWidth="1"/>
    <col min="7" max="7" width="27.140625" style="608" customWidth="1"/>
    <col min="8" max="8" width="12.7109375" style="616" customWidth="1"/>
    <col min="9" max="9" width="13.28515625" style="381" customWidth="1"/>
    <col min="10" max="10" width="30.7109375" style="608" customWidth="1"/>
    <col min="11" max="11" width="10.5703125" style="608" customWidth="1"/>
    <col min="12" max="12" width="26.85546875" style="608" customWidth="1"/>
    <col min="13" max="13" width="12.7109375" style="382" customWidth="1"/>
    <col min="14" max="14" width="14.140625" style="381" customWidth="1"/>
    <col min="15" max="15" width="7" style="608" customWidth="1"/>
    <col min="16" max="16" width="12.28515625" style="608" customWidth="1"/>
    <col min="17" max="17" width="12.5703125" style="608" bestFit="1" customWidth="1"/>
    <col min="18" max="16384" width="9.140625" style="608"/>
  </cols>
  <sheetData>
    <row r="1" spans="1:15" ht="11.25" customHeight="1" x14ac:dyDescent="0.2">
      <c r="D1" s="609" t="s">
        <v>148</v>
      </c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</row>
    <row r="2" spans="1:15" s="610" customFormat="1" x14ac:dyDescent="0.2">
      <c r="D2" s="611" t="s">
        <v>437</v>
      </c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1"/>
    </row>
    <row r="3" spans="1:15" s="610" customFormat="1" x14ac:dyDescent="0.2">
      <c r="D3" s="611" t="s">
        <v>11</v>
      </c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</row>
    <row r="4" spans="1:15" s="610" customFormat="1" ht="8.1" customHeight="1" x14ac:dyDescent="0.2">
      <c r="D4" s="612"/>
      <c r="E4" s="377"/>
      <c r="F4" s="377"/>
      <c r="G4" s="377"/>
      <c r="H4" s="377"/>
      <c r="I4" s="377"/>
      <c r="J4" s="377"/>
      <c r="K4" s="377"/>
      <c r="L4" s="377"/>
      <c r="M4" s="377"/>
      <c r="N4" s="378"/>
      <c r="O4" s="377"/>
    </row>
    <row r="5" spans="1:15" s="610" customFormat="1" x14ac:dyDescent="0.2">
      <c r="A5" s="610" t="s">
        <v>154</v>
      </c>
      <c r="D5" s="608"/>
      <c r="H5" s="613"/>
      <c r="I5" s="379" t="s">
        <v>152</v>
      </c>
      <c r="J5" s="614" t="s">
        <v>152</v>
      </c>
      <c r="M5" s="615"/>
      <c r="N5" s="380"/>
    </row>
    <row r="6" spans="1:15" ht="8.1" customHeight="1" thickBot="1" x14ac:dyDescent="0.25"/>
    <row r="7" spans="1:15" ht="15" customHeight="1" thickTop="1" thickBot="1" x14ac:dyDescent="0.25">
      <c r="A7" s="617" t="s">
        <v>511</v>
      </c>
      <c r="B7" s="618" t="s">
        <v>512</v>
      </c>
      <c r="C7" s="618" t="s">
        <v>513</v>
      </c>
      <c r="D7" s="619" t="s">
        <v>152</v>
      </c>
      <c r="E7" s="618" t="s">
        <v>12</v>
      </c>
      <c r="F7" s="618"/>
      <c r="G7" s="618"/>
      <c r="H7" s="618"/>
      <c r="I7" s="618"/>
      <c r="J7" s="620" t="s">
        <v>15</v>
      </c>
      <c r="K7" s="620"/>
      <c r="L7" s="620"/>
      <c r="M7" s="620"/>
      <c r="N7" s="620"/>
      <c r="O7" s="621" t="s">
        <v>1</v>
      </c>
    </row>
    <row r="8" spans="1:15" ht="36" customHeight="1" thickBot="1" x14ac:dyDescent="0.25">
      <c r="A8" s="622"/>
      <c r="B8" s="623"/>
      <c r="C8" s="623"/>
      <c r="D8" s="624"/>
      <c r="E8" s="625" t="s">
        <v>13</v>
      </c>
      <c r="F8" s="625" t="s">
        <v>0</v>
      </c>
      <c r="G8" s="625" t="s">
        <v>16</v>
      </c>
      <c r="H8" s="626" t="s">
        <v>14</v>
      </c>
      <c r="I8" s="374" t="s">
        <v>48</v>
      </c>
      <c r="J8" s="627" t="s">
        <v>13</v>
      </c>
      <c r="K8" s="627" t="s">
        <v>0</v>
      </c>
      <c r="L8" s="627" t="s">
        <v>16</v>
      </c>
      <c r="M8" s="627" t="s">
        <v>14</v>
      </c>
      <c r="N8" s="375" t="s">
        <v>176</v>
      </c>
      <c r="O8" s="623"/>
    </row>
    <row r="9" spans="1:15" s="610" customFormat="1" ht="12.75" customHeight="1" thickBot="1" x14ac:dyDescent="0.25">
      <c r="A9" s="628">
        <v>1</v>
      </c>
      <c r="B9" s="629">
        <v>2</v>
      </c>
      <c r="C9" s="629">
        <v>3</v>
      </c>
      <c r="D9" s="630">
        <v>4</v>
      </c>
      <c r="E9" s="631">
        <v>5</v>
      </c>
      <c r="F9" s="631">
        <v>6</v>
      </c>
      <c r="G9" s="631">
        <v>7</v>
      </c>
      <c r="H9" s="632">
        <v>8</v>
      </c>
      <c r="I9" s="376">
        <v>9</v>
      </c>
      <c r="J9" s="631">
        <v>10</v>
      </c>
      <c r="K9" s="631">
        <v>11</v>
      </c>
      <c r="L9" s="631">
        <v>12</v>
      </c>
      <c r="M9" s="631">
        <v>13</v>
      </c>
      <c r="N9" s="376">
        <v>14</v>
      </c>
      <c r="O9" s="631">
        <v>15</v>
      </c>
    </row>
    <row r="10" spans="1:15" ht="8.1" customHeight="1" x14ac:dyDescent="0.2">
      <c r="A10" s="633"/>
      <c r="B10" s="634"/>
      <c r="C10" s="634"/>
      <c r="D10" s="635"/>
      <c r="E10" s="636"/>
      <c r="F10" s="636"/>
      <c r="G10" s="636"/>
      <c r="H10" s="637"/>
      <c r="I10" s="102"/>
      <c r="J10" s="634"/>
      <c r="K10" s="634"/>
      <c r="L10" s="634"/>
      <c r="M10" s="638"/>
      <c r="N10" s="383"/>
      <c r="O10" s="634"/>
    </row>
    <row r="11" spans="1:15" ht="15" customHeight="1" x14ac:dyDescent="0.2">
      <c r="A11" s="639"/>
      <c r="B11" s="640"/>
      <c r="C11" s="640"/>
      <c r="D11" s="641"/>
      <c r="E11" s="642" t="s">
        <v>17</v>
      </c>
      <c r="F11" s="643"/>
      <c r="G11" s="643"/>
      <c r="H11" s="644"/>
      <c r="I11" s="261"/>
      <c r="J11" s="642" t="s">
        <v>17</v>
      </c>
      <c r="K11" s="643"/>
      <c r="L11" s="643"/>
      <c r="M11" s="644"/>
      <c r="N11" s="261"/>
      <c r="O11" s="645"/>
    </row>
    <row r="12" spans="1:15" ht="8.1" customHeight="1" x14ac:dyDescent="0.2">
      <c r="A12" s="639"/>
      <c r="B12" s="640"/>
      <c r="C12" s="640"/>
      <c r="D12" s="641"/>
      <c r="E12" s="643"/>
      <c r="F12" s="643"/>
      <c r="G12" s="643"/>
      <c r="H12" s="644"/>
      <c r="I12" s="138"/>
      <c r="J12" s="640"/>
      <c r="K12" s="640"/>
      <c r="L12" s="640"/>
      <c r="M12" s="646"/>
      <c r="N12" s="384"/>
      <c r="O12" s="640"/>
    </row>
    <row r="13" spans="1:15" ht="33" customHeight="1" x14ac:dyDescent="0.2">
      <c r="A13" s="647" t="s">
        <v>438</v>
      </c>
      <c r="B13" s="648" t="s">
        <v>535</v>
      </c>
      <c r="C13" s="649" t="s">
        <v>152</v>
      </c>
      <c r="D13" s="650" t="s">
        <v>5</v>
      </c>
      <c r="E13" s="651" t="s">
        <v>18</v>
      </c>
      <c r="F13" s="652"/>
      <c r="G13" s="651" t="s">
        <v>367</v>
      </c>
      <c r="H13" s="653">
        <v>1</v>
      </c>
      <c r="I13" s="385">
        <f>SUM(I19:I28)</f>
        <v>1170783766</v>
      </c>
      <c r="J13" s="651" t="s">
        <v>18</v>
      </c>
      <c r="K13" s="652"/>
      <c r="L13" s="651" t="str">
        <f>G13</f>
        <v>Persentase Pelayanan Administrasi Perkantoran</v>
      </c>
      <c r="M13" s="653">
        <f>H13</f>
        <v>1</v>
      </c>
      <c r="N13" s="385">
        <f>SUM(N19:N28)</f>
        <v>1170783766</v>
      </c>
      <c r="O13" s="654"/>
    </row>
    <row r="14" spans="1:15" ht="24" customHeight="1" x14ac:dyDescent="0.2">
      <c r="A14" s="655"/>
      <c r="B14" s="656"/>
      <c r="C14" s="657" t="s">
        <v>152</v>
      </c>
      <c r="D14" s="658"/>
      <c r="E14" s="651"/>
      <c r="F14" s="652"/>
      <c r="G14" s="651"/>
      <c r="H14" s="653"/>
      <c r="I14" s="385"/>
      <c r="J14" s="651"/>
      <c r="K14" s="652"/>
      <c r="L14" s="651"/>
      <c r="M14" s="653"/>
      <c r="N14" s="385"/>
      <c r="O14" s="654"/>
    </row>
    <row r="15" spans="1:15" ht="48" customHeight="1" x14ac:dyDescent="0.2">
      <c r="A15" s="655"/>
      <c r="B15" s="656"/>
      <c r="C15" s="649" t="s">
        <v>440</v>
      </c>
      <c r="D15" s="658"/>
      <c r="E15" s="651"/>
      <c r="F15" s="659" t="s">
        <v>162</v>
      </c>
      <c r="G15" s="651"/>
      <c r="H15" s="660" t="s">
        <v>454</v>
      </c>
      <c r="I15" s="385"/>
      <c r="J15" s="651"/>
      <c r="K15" s="659" t="s">
        <v>162</v>
      </c>
      <c r="L15" s="651"/>
      <c r="M15" s="660" t="s">
        <v>454</v>
      </c>
      <c r="N15" s="385"/>
      <c r="O15" s="654"/>
    </row>
    <row r="16" spans="1:15" ht="48.75" customHeight="1" x14ac:dyDescent="0.2">
      <c r="A16" s="661"/>
      <c r="B16" s="662"/>
      <c r="C16" s="657" t="s">
        <v>441</v>
      </c>
      <c r="D16" s="658"/>
      <c r="E16" s="651"/>
      <c r="F16" s="659" t="s">
        <v>162</v>
      </c>
      <c r="G16" s="651"/>
      <c r="H16" s="660"/>
      <c r="I16" s="385"/>
      <c r="J16" s="651"/>
      <c r="K16" s="659" t="s">
        <v>162</v>
      </c>
      <c r="L16" s="651"/>
      <c r="M16" s="660"/>
      <c r="N16" s="385"/>
      <c r="O16" s="654"/>
    </row>
    <row r="17" spans="1:17" ht="33" customHeight="1" x14ac:dyDescent="0.2">
      <c r="A17" s="663"/>
      <c r="B17" s="664"/>
      <c r="C17" s="665" t="s">
        <v>442</v>
      </c>
      <c r="D17" s="658"/>
      <c r="E17" s="651"/>
      <c r="F17" s="659" t="s">
        <v>162</v>
      </c>
      <c r="G17" s="651"/>
      <c r="H17" s="660">
        <v>1</v>
      </c>
      <c r="I17" s="385"/>
      <c r="J17" s="651"/>
      <c r="K17" s="659" t="s">
        <v>162</v>
      </c>
      <c r="L17" s="651"/>
      <c r="M17" s="660">
        <v>1</v>
      </c>
      <c r="N17" s="385"/>
      <c r="O17" s="654"/>
    </row>
    <row r="18" spans="1:17" ht="33.75" customHeight="1" x14ac:dyDescent="0.2">
      <c r="A18" s="663"/>
      <c r="B18" s="664"/>
      <c r="C18" s="665" t="s">
        <v>443</v>
      </c>
      <c r="D18" s="658"/>
      <c r="E18" s="651"/>
      <c r="F18" s="659" t="s">
        <v>162</v>
      </c>
      <c r="G18" s="651"/>
      <c r="H18" s="660">
        <v>0.95</v>
      </c>
      <c r="I18" s="385"/>
      <c r="J18" s="651"/>
      <c r="K18" s="659" t="s">
        <v>162</v>
      </c>
      <c r="L18" s="651"/>
      <c r="M18" s="660">
        <v>0.95</v>
      </c>
      <c r="N18" s="385"/>
      <c r="O18" s="654"/>
    </row>
    <row r="19" spans="1:17" ht="33" customHeight="1" x14ac:dyDescent="0.2">
      <c r="A19" s="639"/>
      <c r="B19" s="640"/>
      <c r="C19" s="640"/>
      <c r="D19" s="641">
        <v>1</v>
      </c>
      <c r="E19" s="643" t="s">
        <v>19</v>
      </c>
      <c r="F19" s="666" t="s">
        <v>162</v>
      </c>
      <c r="G19" s="643" t="s">
        <v>368</v>
      </c>
      <c r="H19" s="644" t="s">
        <v>72</v>
      </c>
      <c r="I19" s="390">
        <v>37000000</v>
      </c>
      <c r="J19" s="643" t="s">
        <v>19</v>
      </c>
      <c r="K19" s="666" t="s">
        <v>162</v>
      </c>
      <c r="L19" s="643" t="str">
        <f>G19</f>
        <v>Terlaksananya Surat Menyurat Kantor</v>
      </c>
      <c r="M19" s="667" t="str">
        <f>H19</f>
        <v>12 bulan</v>
      </c>
      <c r="N19" s="390">
        <v>37000000</v>
      </c>
      <c r="O19" s="645"/>
      <c r="P19" s="668"/>
    </row>
    <row r="20" spans="1:17" ht="46.5" customHeight="1" x14ac:dyDescent="0.2">
      <c r="A20" s="639"/>
      <c r="B20" s="640"/>
      <c r="C20" s="640"/>
      <c r="D20" s="641">
        <v>2</v>
      </c>
      <c r="E20" s="643" t="s">
        <v>9</v>
      </c>
      <c r="F20" s="666" t="s">
        <v>162</v>
      </c>
      <c r="G20" s="643" t="s">
        <v>76</v>
      </c>
      <c r="H20" s="644" t="s">
        <v>72</v>
      </c>
      <c r="I20" s="390">
        <v>185078496</v>
      </c>
      <c r="J20" s="643" t="s">
        <v>9</v>
      </c>
      <c r="K20" s="666" t="s">
        <v>162</v>
      </c>
      <c r="L20" s="643" t="str">
        <f t="shared" ref="L20:L28" si="0">G20</f>
        <v>Terpenuhinya kebutuhan komunikasi, sumberdaya air dan listrik kantor</v>
      </c>
      <c r="M20" s="667" t="str">
        <f t="shared" ref="M20:M28" si="1">H20</f>
        <v>12 bulan</v>
      </c>
      <c r="N20" s="390">
        <v>185078496</v>
      </c>
      <c r="O20" s="645"/>
      <c r="P20" s="668" t="s">
        <v>152</v>
      </c>
    </row>
    <row r="21" spans="1:17" ht="31.5" customHeight="1" x14ac:dyDescent="0.2">
      <c r="A21" s="639"/>
      <c r="B21" s="640"/>
      <c r="C21" s="640"/>
      <c r="D21" s="641">
        <v>3</v>
      </c>
      <c r="E21" s="643" t="s">
        <v>369</v>
      </c>
      <c r="F21" s="666" t="s">
        <v>162</v>
      </c>
      <c r="G21" s="643" t="s">
        <v>370</v>
      </c>
      <c r="H21" s="644" t="s">
        <v>393</v>
      </c>
      <c r="I21" s="390">
        <v>495907560</v>
      </c>
      <c r="J21" s="643" t="str">
        <f>G21</f>
        <v>Tersedianya Jasa Kebersihan, Pengamanan dan Sopir Kantor</v>
      </c>
      <c r="K21" s="666" t="s">
        <v>162</v>
      </c>
      <c r="L21" s="643" t="str">
        <f t="shared" si="0"/>
        <v>Tersedianya Jasa Kebersihan, Pengamanan dan Sopir Kantor</v>
      </c>
      <c r="M21" s="667" t="s">
        <v>72</v>
      </c>
      <c r="N21" s="390">
        <v>495907560</v>
      </c>
      <c r="O21" s="640"/>
      <c r="P21" s="668"/>
      <c r="Q21" s="668"/>
    </row>
    <row r="22" spans="1:17" ht="15" customHeight="1" x14ac:dyDescent="0.2">
      <c r="A22" s="639"/>
      <c r="B22" s="640"/>
      <c r="C22" s="640"/>
      <c r="D22" s="641">
        <v>4</v>
      </c>
      <c r="E22" s="643" t="s">
        <v>20</v>
      </c>
      <c r="F22" s="666" t="s">
        <v>162</v>
      </c>
      <c r="G22" s="643" t="s">
        <v>371</v>
      </c>
      <c r="H22" s="644" t="s">
        <v>72</v>
      </c>
      <c r="I22" s="391">
        <v>40980000</v>
      </c>
      <c r="J22" s="643" t="s">
        <v>20</v>
      </c>
      <c r="K22" s="666" t="s">
        <v>162</v>
      </c>
      <c r="L22" s="643" t="str">
        <f t="shared" si="0"/>
        <v>Tersedianya Alat tulis kantor</v>
      </c>
      <c r="M22" s="667" t="str">
        <f t="shared" si="1"/>
        <v>12 bulan</v>
      </c>
      <c r="N22" s="391">
        <v>40980000</v>
      </c>
      <c r="O22" s="645"/>
      <c r="P22" s="668"/>
      <c r="Q22" s="668"/>
    </row>
    <row r="23" spans="1:17" ht="31.5" customHeight="1" x14ac:dyDescent="0.2">
      <c r="A23" s="639"/>
      <c r="B23" s="640"/>
      <c r="C23" s="640"/>
      <c r="D23" s="641">
        <v>5</v>
      </c>
      <c r="E23" s="643" t="s">
        <v>21</v>
      </c>
      <c r="F23" s="666" t="s">
        <v>162</v>
      </c>
      <c r="G23" s="643" t="s">
        <v>372</v>
      </c>
      <c r="H23" s="644" t="s">
        <v>72</v>
      </c>
      <c r="I23" s="390">
        <v>32327100</v>
      </c>
      <c r="J23" s="643" t="s">
        <v>21</v>
      </c>
      <c r="K23" s="666" t="s">
        <v>162</v>
      </c>
      <c r="L23" s="643" t="str">
        <f t="shared" si="0"/>
        <v>Tersedianya Barang cetakan dan penggandaan kantor</v>
      </c>
      <c r="M23" s="667" t="str">
        <f t="shared" si="1"/>
        <v>12 bulan</v>
      </c>
      <c r="N23" s="390">
        <v>32327100</v>
      </c>
      <c r="O23" s="645"/>
    </row>
    <row r="24" spans="1:17" ht="30.75" customHeight="1" x14ac:dyDescent="0.2">
      <c r="A24" s="639"/>
      <c r="B24" s="640"/>
      <c r="C24" s="640"/>
      <c r="D24" s="641">
        <v>6</v>
      </c>
      <c r="E24" s="643" t="s">
        <v>10</v>
      </c>
      <c r="F24" s="666" t="s">
        <v>162</v>
      </c>
      <c r="G24" s="643" t="s">
        <v>78</v>
      </c>
      <c r="H24" s="644" t="s">
        <v>72</v>
      </c>
      <c r="I24" s="390">
        <v>13000000</v>
      </c>
      <c r="J24" s="643" t="s">
        <v>10</v>
      </c>
      <c r="K24" s="666" t="s">
        <v>162</v>
      </c>
      <c r="L24" s="643" t="str">
        <f t="shared" si="0"/>
        <v>Tersedianya komponen instalasi listrik/penerangan bangunan kantor</v>
      </c>
      <c r="M24" s="667" t="str">
        <f t="shared" si="1"/>
        <v>12 bulan</v>
      </c>
      <c r="N24" s="390">
        <v>13000000</v>
      </c>
      <c r="O24" s="645"/>
    </row>
    <row r="25" spans="1:17" ht="31.5" customHeight="1" x14ac:dyDescent="0.2">
      <c r="A25" s="639"/>
      <c r="B25" s="640"/>
      <c r="C25" s="640"/>
      <c r="D25" s="641">
        <v>7</v>
      </c>
      <c r="E25" s="643" t="s">
        <v>22</v>
      </c>
      <c r="F25" s="666" t="s">
        <v>162</v>
      </c>
      <c r="G25" s="643" t="s">
        <v>79</v>
      </c>
      <c r="H25" s="644" t="s">
        <v>529</v>
      </c>
      <c r="I25" s="390">
        <v>17499600</v>
      </c>
      <c r="J25" s="643" t="s">
        <v>22</v>
      </c>
      <c r="K25" s="666" t="s">
        <v>162</v>
      </c>
      <c r="L25" s="643" t="str">
        <f t="shared" si="0"/>
        <v>Tersedianya bahan bacaan dan surat kabar</v>
      </c>
      <c r="M25" s="667" t="s">
        <v>529</v>
      </c>
      <c r="N25" s="390">
        <v>17499600</v>
      </c>
      <c r="O25" s="640"/>
    </row>
    <row r="26" spans="1:17" ht="60" customHeight="1" x14ac:dyDescent="0.2">
      <c r="A26" s="639"/>
      <c r="B26" s="640"/>
      <c r="C26" s="640"/>
      <c r="D26" s="641">
        <v>8</v>
      </c>
      <c r="E26" s="643" t="s">
        <v>23</v>
      </c>
      <c r="F26" s="666" t="s">
        <v>162</v>
      </c>
      <c r="G26" s="643" t="s">
        <v>525</v>
      </c>
      <c r="H26" s="644" t="s">
        <v>545</v>
      </c>
      <c r="I26" s="390">
        <v>33000000</v>
      </c>
      <c r="J26" s="643" t="str">
        <f>G26</f>
        <v>Tersedianya Nasi Kotak dan Snack Kotak Mendukung Pelaksanaan Rapat-Rapat Kantor</v>
      </c>
      <c r="K26" s="666" t="s">
        <v>162</v>
      </c>
      <c r="L26" s="643" t="str">
        <f t="shared" si="0"/>
        <v>Tersedianya Nasi Kotak dan Snack Kotak Mendukung Pelaksanaan Rapat-Rapat Kantor</v>
      </c>
      <c r="M26" s="667" t="str">
        <f t="shared" si="1"/>
        <v>798 kotak ; 592 kotak</v>
      </c>
      <c r="N26" s="390">
        <v>33000000</v>
      </c>
      <c r="O26" s="640"/>
    </row>
    <row r="27" spans="1:17" ht="45" customHeight="1" x14ac:dyDescent="0.2">
      <c r="A27" s="639"/>
      <c r="B27" s="640"/>
      <c r="C27" s="640"/>
      <c r="D27" s="641">
        <v>9</v>
      </c>
      <c r="E27" s="643" t="s">
        <v>24</v>
      </c>
      <c r="F27" s="666" t="s">
        <v>64</v>
      </c>
      <c r="G27" s="643" t="s">
        <v>374</v>
      </c>
      <c r="H27" s="644" t="s">
        <v>530</v>
      </c>
      <c r="I27" s="390">
        <v>300541010</v>
      </c>
      <c r="J27" s="643" t="s">
        <v>24</v>
      </c>
      <c r="K27" s="666" t="s">
        <v>64</v>
      </c>
      <c r="L27" s="643" t="str">
        <f t="shared" si="0"/>
        <v xml:space="preserve">Terlaksananya rapat-rapat koordinasi dan konsultasi dalam dan luar daerah </v>
      </c>
      <c r="M27" s="667" t="str">
        <f t="shared" si="1"/>
        <v>57 kali</v>
      </c>
      <c r="N27" s="390">
        <v>300541010</v>
      </c>
      <c r="O27" s="640"/>
    </row>
    <row r="28" spans="1:17" ht="48.75" customHeight="1" x14ac:dyDescent="0.2">
      <c r="A28" s="639"/>
      <c r="B28" s="640"/>
      <c r="C28" s="640"/>
      <c r="D28" s="641">
        <v>10</v>
      </c>
      <c r="E28" s="669" t="s">
        <v>25</v>
      </c>
      <c r="F28" s="666" t="s">
        <v>162</v>
      </c>
      <c r="G28" s="669" t="s">
        <v>554</v>
      </c>
      <c r="H28" s="644" t="s">
        <v>546</v>
      </c>
      <c r="I28" s="390">
        <v>15450000</v>
      </c>
      <c r="J28" s="669" t="s">
        <v>25</v>
      </c>
      <c r="K28" s="666" t="s">
        <v>162</v>
      </c>
      <c r="L28" s="643" t="str">
        <f t="shared" si="0"/>
        <v xml:space="preserve">Terlaksananya jumlah wirid dan senam bagi aparatur </v>
      </c>
      <c r="M28" s="667" t="str">
        <f t="shared" si="1"/>
        <v xml:space="preserve">63 kali pertemuan  </v>
      </c>
      <c r="N28" s="390">
        <v>15450000</v>
      </c>
      <c r="O28" s="640"/>
    </row>
    <row r="29" spans="1:17" ht="8.1" customHeight="1" x14ac:dyDescent="0.2">
      <c r="A29" s="639"/>
      <c r="B29" s="640"/>
      <c r="C29" s="640"/>
      <c r="D29" s="641"/>
      <c r="E29" s="643"/>
      <c r="F29" s="666"/>
      <c r="G29" s="643"/>
      <c r="H29" s="644"/>
      <c r="I29" s="390"/>
      <c r="J29" s="643"/>
      <c r="K29" s="666"/>
      <c r="L29" s="643"/>
      <c r="M29" s="644"/>
      <c r="N29" s="390"/>
      <c r="O29" s="640"/>
    </row>
    <row r="30" spans="1:17" ht="29.25" customHeight="1" x14ac:dyDescent="0.2">
      <c r="A30" s="639"/>
      <c r="B30" s="640"/>
      <c r="C30" s="640"/>
      <c r="D30" s="650" t="s">
        <v>6</v>
      </c>
      <c r="E30" s="651" t="s">
        <v>26</v>
      </c>
      <c r="F30" s="670"/>
      <c r="G30" s="651" t="s">
        <v>375</v>
      </c>
      <c r="H30" s="653">
        <v>1</v>
      </c>
      <c r="I30" s="386">
        <f>SUM(I31:I35)</f>
        <v>614388565</v>
      </c>
      <c r="J30" s="651" t="s">
        <v>26</v>
      </c>
      <c r="K30" s="670"/>
      <c r="L30" s="651" t="str">
        <f>G30</f>
        <v>Persentase Berfungsinya Sarana dan Prasarana Aparatur</v>
      </c>
      <c r="M30" s="653">
        <f>H30</f>
        <v>1</v>
      </c>
      <c r="N30" s="386">
        <f>SUM(N31:N35)</f>
        <v>614388565</v>
      </c>
      <c r="O30" s="671"/>
      <c r="P30" s="668"/>
    </row>
    <row r="31" spans="1:17" ht="38.25" x14ac:dyDescent="0.2">
      <c r="A31" s="639"/>
      <c r="B31" s="640"/>
      <c r="C31" s="640"/>
      <c r="D31" s="641">
        <v>1</v>
      </c>
      <c r="E31" s="643" t="s">
        <v>28</v>
      </c>
      <c r="F31" s="666" t="s">
        <v>162</v>
      </c>
      <c r="G31" s="643" t="s">
        <v>81</v>
      </c>
      <c r="H31" s="644" t="s">
        <v>378</v>
      </c>
      <c r="I31" s="261">
        <v>236568565</v>
      </c>
      <c r="J31" s="643" t="s">
        <v>28</v>
      </c>
      <c r="K31" s="666" t="s">
        <v>46</v>
      </c>
      <c r="L31" s="643" t="str">
        <f t="shared" ref="L31:L35" si="2">G31</f>
        <v>Jumlah kendaraan dinas/ operasional yang diperbaiki (service)</v>
      </c>
      <c r="M31" s="667" t="str">
        <f t="shared" ref="M31:M35" si="3">H31</f>
        <v>8 roda empat;   3 roda dua</v>
      </c>
      <c r="N31" s="261">
        <v>236568565</v>
      </c>
      <c r="O31" s="640"/>
    </row>
    <row r="32" spans="1:17" ht="30" customHeight="1" x14ac:dyDescent="0.2">
      <c r="A32" s="639"/>
      <c r="B32" s="640"/>
      <c r="C32" s="640"/>
      <c r="D32" s="641">
        <v>2</v>
      </c>
      <c r="E32" s="643" t="s">
        <v>318</v>
      </c>
      <c r="F32" s="666" t="s">
        <v>162</v>
      </c>
      <c r="G32" s="643" t="s">
        <v>376</v>
      </c>
      <c r="H32" s="644" t="s">
        <v>536</v>
      </c>
      <c r="I32" s="261">
        <v>20580000</v>
      </c>
      <c r="J32" s="643" t="s">
        <v>92</v>
      </c>
      <c r="K32" s="666" t="s">
        <v>46</v>
      </c>
      <c r="L32" s="643" t="str">
        <f t="shared" si="2"/>
        <v>Jumlah Perbaikan mebeleur</v>
      </c>
      <c r="M32" s="667" t="str">
        <f t="shared" si="3"/>
        <v>70 unit</v>
      </c>
      <c r="N32" s="261">
        <v>20580000</v>
      </c>
      <c r="O32" s="640"/>
    </row>
    <row r="33" spans="1:16" ht="30.75" customHeight="1" x14ac:dyDescent="0.2">
      <c r="A33" s="639"/>
      <c r="B33" s="640"/>
      <c r="C33" s="640"/>
      <c r="D33" s="641">
        <v>3</v>
      </c>
      <c r="E33" s="643" t="s">
        <v>91</v>
      </c>
      <c r="F33" s="666" t="s">
        <v>162</v>
      </c>
      <c r="G33" s="643" t="s">
        <v>526</v>
      </c>
      <c r="H33" s="644" t="s">
        <v>379</v>
      </c>
      <c r="I33" s="261">
        <v>55000000</v>
      </c>
      <c r="J33" s="643" t="s">
        <v>91</v>
      </c>
      <c r="K33" s="666" t="s">
        <v>46</v>
      </c>
      <c r="L33" s="643" t="str">
        <f t="shared" si="2"/>
        <v>Jumlah Pengadaan Peralatan dan Perlengkapan Kantor</v>
      </c>
      <c r="M33" s="667" t="str">
        <f t="shared" si="3"/>
        <v>5 unit</v>
      </c>
      <c r="N33" s="261">
        <v>55000000</v>
      </c>
      <c r="O33" s="640"/>
    </row>
    <row r="34" spans="1:16" ht="25.5" x14ac:dyDescent="0.2">
      <c r="A34" s="639"/>
      <c r="B34" s="640"/>
      <c r="C34" s="640"/>
      <c r="D34" s="641">
        <v>4</v>
      </c>
      <c r="E34" s="643" t="s">
        <v>93</v>
      </c>
      <c r="F34" s="666" t="s">
        <v>162</v>
      </c>
      <c r="G34" s="643" t="s">
        <v>516</v>
      </c>
      <c r="H34" s="644" t="s">
        <v>61</v>
      </c>
      <c r="I34" s="261">
        <f>148240000+90000000</f>
        <v>238240000</v>
      </c>
      <c r="J34" s="643" t="s">
        <v>93</v>
      </c>
      <c r="K34" s="666" t="s">
        <v>46</v>
      </c>
      <c r="L34" s="643" t="str">
        <f t="shared" si="2"/>
        <v>Terpeliharanya Gedung Kantor</v>
      </c>
      <c r="M34" s="667" t="str">
        <f t="shared" si="3"/>
        <v>1 unit</v>
      </c>
      <c r="N34" s="261">
        <f>148240000+90000000</f>
        <v>238240000</v>
      </c>
      <c r="O34" s="640"/>
    </row>
    <row r="35" spans="1:16" ht="45.75" customHeight="1" x14ac:dyDescent="0.2">
      <c r="A35" s="639"/>
      <c r="B35" s="640"/>
      <c r="C35" s="640"/>
      <c r="D35" s="641">
        <v>5</v>
      </c>
      <c r="E35" s="643" t="s">
        <v>95</v>
      </c>
      <c r="F35" s="666" t="s">
        <v>162</v>
      </c>
      <c r="G35" s="643" t="s">
        <v>377</v>
      </c>
      <c r="H35" s="644" t="s">
        <v>380</v>
      </c>
      <c r="I35" s="261">
        <v>64000000</v>
      </c>
      <c r="J35" s="643" t="s">
        <v>95</v>
      </c>
      <c r="K35" s="666" t="s">
        <v>46</v>
      </c>
      <c r="L35" s="643" t="str">
        <f t="shared" si="2"/>
        <v>Jumlah Perbaikan/servis peralatan dan perlengkapan kantor</v>
      </c>
      <c r="M35" s="667" t="str">
        <f t="shared" si="3"/>
        <v>121 unit</v>
      </c>
      <c r="N35" s="261">
        <v>64000000</v>
      </c>
      <c r="O35" s="640"/>
    </row>
    <row r="36" spans="1:16" ht="8.1" customHeight="1" x14ac:dyDescent="0.2">
      <c r="A36" s="639"/>
      <c r="B36" s="640"/>
      <c r="C36" s="640"/>
      <c r="D36" s="641"/>
      <c r="E36" s="643"/>
      <c r="F36" s="666"/>
      <c r="G36" s="643"/>
      <c r="H36" s="644"/>
      <c r="I36" s="390"/>
      <c r="J36" s="643"/>
      <c r="K36" s="666"/>
      <c r="L36" s="643"/>
      <c r="M36" s="644"/>
      <c r="N36" s="390"/>
      <c r="O36" s="640"/>
    </row>
    <row r="37" spans="1:16" ht="25.5" x14ac:dyDescent="0.2">
      <c r="A37" s="639"/>
      <c r="B37" s="640"/>
      <c r="C37" s="640"/>
      <c r="D37" s="650" t="s">
        <v>7</v>
      </c>
      <c r="E37" s="651" t="s">
        <v>82</v>
      </c>
      <c r="F37" s="670"/>
      <c r="G37" s="651" t="s">
        <v>381</v>
      </c>
      <c r="H37" s="653">
        <v>1</v>
      </c>
      <c r="I37" s="386">
        <f>I38</f>
        <v>48360000</v>
      </c>
      <c r="J37" s="651" t="s">
        <v>82</v>
      </c>
      <c r="K37" s="670"/>
      <c r="L37" s="651" t="str">
        <f>G37</f>
        <v>Persentase Disiplin Aparatur dalam Berpakaian Dinas</v>
      </c>
      <c r="M37" s="653">
        <f>H37</f>
        <v>1</v>
      </c>
      <c r="N37" s="386">
        <f>N38</f>
        <v>48360000</v>
      </c>
      <c r="O37" s="671"/>
    </row>
    <row r="38" spans="1:16" ht="25.5" x14ac:dyDescent="0.2">
      <c r="A38" s="639"/>
      <c r="B38" s="640"/>
      <c r="C38" s="640"/>
      <c r="D38" s="641">
        <v>1</v>
      </c>
      <c r="E38" s="643" t="s">
        <v>30</v>
      </c>
      <c r="F38" s="666" t="s">
        <v>46</v>
      </c>
      <c r="G38" s="643" t="s">
        <v>382</v>
      </c>
      <c r="H38" s="644" t="s">
        <v>392</v>
      </c>
      <c r="I38" s="261">
        <v>48360000</v>
      </c>
      <c r="J38" s="643" t="s">
        <v>30</v>
      </c>
      <c r="K38" s="666" t="s">
        <v>46</v>
      </c>
      <c r="L38" s="643" t="str">
        <f t="shared" ref="L38" si="4">G38</f>
        <v>Tersedianya Pakaian dinas bagi aparatur</v>
      </c>
      <c r="M38" s="667" t="s">
        <v>392</v>
      </c>
      <c r="N38" s="261">
        <v>48360000</v>
      </c>
      <c r="O38" s="640"/>
    </row>
    <row r="39" spans="1:16" ht="8.1" customHeight="1" x14ac:dyDescent="0.2">
      <c r="A39" s="639"/>
      <c r="B39" s="640"/>
      <c r="C39" s="640"/>
      <c r="D39" s="641"/>
      <c r="E39" s="643"/>
      <c r="F39" s="666"/>
      <c r="G39" s="643"/>
      <c r="H39" s="644"/>
      <c r="I39" s="390"/>
      <c r="J39" s="643"/>
      <c r="K39" s="666"/>
      <c r="L39" s="643"/>
      <c r="M39" s="644"/>
      <c r="N39" s="390"/>
      <c r="O39" s="640"/>
    </row>
    <row r="40" spans="1:16" ht="25.5" x14ac:dyDescent="0.2">
      <c r="A40" s="639"/>
      <c r="B40" s="640"/>
      <c r="C40" s="640"/>
      <c r="D40" s="650" t="s">
        <v>87</v>
      </c>
      <c r="E40" s="651" t="s">
        <v>96</v>
      </c>
      <c r="F40" s="670"/>
      <c r="G40" s="651" t="s">
        <v>97</v>
      </c>
      <c r="H40" s="653">
        <v>1</v>
      </c>
      <c r="I40" s="386">
        <f>I41</f>
        <v>217479779</v>
      </c>
      <c r="J40" s="651" t="s">
        <v>96</v>
      </c>
      <c r="K40" s="670"/>
      <c r="L40" s="651" t="str">
        <f t="shared" ref="L40:L41" si="5">G40</f>
        <v>Rata-rata Lamanya PNS Mengikuti Diklat</v>
      </c>
      <c r="M40" s="653">
        <f t="shared" ref="M40:M41" si="6">H40</f>
        <v>1</v>
      </c>
      <c r="N40" s="386">
        <f>N41</f>
        <v>217479779</v>
      </c>
      <c r="O40" s="671"/>
    </row>
    <row r="41" spans="1:16" ht="62.25" customHeight="1" x14ac:dyDescent="0.2">
      <c r="A41" s="639"/>
      <c r="B41" s="640"/>
      <c r="C41" s="640"/>
      <c r="D41" s="641">
        <v>1</v>
      </c>
      <c r="E41" s="643" t="s">
        <v>31</v>
      </c>
      <c r="F41" s="666" t="s">
        <v>85</v>
      </c>
      <c r="G41" s="643" t="s">
        <v>555</v>
      </c>
      <c r="H41" s="644" t="s">
        <v>531</v>
      </c>
      <c r="I41" s="261">
        <v>217479779</v>
      </c>
      <c r="J41" s="643" t="s">
        <v>31</v>
      </c>
      <c r="K41" s="666" t="s">
        <v>85</v>
      </c>
      <c r="L41" s="643" t="str">
        <f t="shared" si="5"/>
        <v xml:space="preserve">Jumlah aparatur yang mengikuti bimbingan teknis, workshop, pelatihan  </v>
      </c>
      <c r="M41" s="667" t="str">
        <f t="shared" si="6"/>
        <v>73 orang</v>
      </c>
      <c r="N41" s="261">
        <v>217479779</v>
      </c>
      <c r="O41" s="640"/>
    </row>
    <row r="42" spans="1:16" ht="8.1" customHeight="1" x14ac:dyDescent="0.2">
      <c r="A42" s="639"/>
      <c r="B42" s="640"/>
      <c r="C42" s="640"/>
      <c r="D42" s="641"/>
      <c r="E42" s="643"/>
      <c r="F42" s="666"/>
      <c r="G42" s="643"/>
      <c r="H42" s="644"/>
      <c r="I42" s="390"/>
      <c r="J42" s="643"/>
      <c r="K42" s="666"/>
      <c r="L42" s="643"/>
      <c r="M42" s="644"/>
      <c r="N42" s="390"/>
      <c r="O42" s="640"/>
    </row>
    <row r="43" spans="1:16" ht="46.5" customHeight="1" x14ac:dyDescent="0.2">
      <c r="A43" s="639"/>
      <c r="B43" s="640"/>
      <c r="C43" s="640"/>
      <c r="D43" s="650" t="s">
        <v>8</v>
      </c>
      <c r="E43" s="651" t="s">
        <v>32</v>
      </c>
      <c r="F43" s="670"/>
      <c r="G43" s="651" t="s">
        <v>383</v>
      </c>
      <c r="H43" s="672">
        <v>1</v>
      </c>
      <c r="I43" s="386">
        <f>SUM(I44:I50)</f>
        <v>523233863</v>
      </c>
      <c r="J43" s="651" t="s">
        <v>32</v>
      </c>
      <c r="K43" s="670"/>
      <c r="L43" s="651" t="str">
        <f>G43</f>
        <v>Tingkat Kesesuaian Pelaporan Capaian Kinerja Unit Kerja SKPD</v>
      </c>
      <c r="M43" s="672">
        <f>H43</f>
        <v>1</v>
      </c>
      <c r="N43" s="386">
        <f>SUM(N44:N50)</f>
        <v>523233863</v>
      </c>
      <c r="O43" s="671"/>
      <c r="P43" s="668"/>
    </row>
    <row r="44" spans="1:16" ht="49.5" customHeight="1" x14ac:dyDescent="0.2">
      <c r="A44" s="639"/>
      <c r="B44" s="640"/>
      <c r="C44" s="640"/>
      <c r="D44" s="641">
        <v>1</v>
      </c>
      <c r="E44" s="643" t="s">
        <v>33</v>
      </c>
      <c r="F44" s="666" t="s">
        <v>177</v>
      </c>
      <c r="G44" s="643" t="s">
        <v>385</v>
      </c>
      <c r="H44" s="644" t="s">
        <v>537</v>
      </c>
      <c r="I44" s="261">
        <f>93862000-34000000</f>
        <v>59862000</v>
      </c>
      <c r="J44" s="643" t="s">
        <v>33</v>
      </c>
      <c r="K44" s="666" t="s">
        <v>70</v>
      </c>
      <c r="L44" s="643" t="str">
        <f>G44</f>
        <v xml:space="preserve">Tersusunnya LAKIP,  bahan LPPD dan LKPJ kepala daerah  </v>
      </c>
      <c r="M44" s="644" t="str">
        <f>H44</f>
        <v xml:space="preserve">3 laporan  </v>
      </c>
      <c r="N44" s="261">
        <f>I44</f>
        <v>59862000</v>
      </c>
      <c r="O44" s="640"/>
      <c r="P44" s="668"/>
    </row>
    <row r="45" spans="1:16" ht="30" customHeight="1" x14ac:dyDescent="0.2">
      <c r="A45" s="639"/>
      <c r="B45" s="640"/>
      <c r="C45" s="640"/>
      <c r="D45" s="641"/>
      <c r="E45" s="643"/>
      <c r="F45" s="666"/>
      <c r="G45" s="643" t="s">
        <v>71</v>
      </c>
      <c r="H45" s="644" t="s">
        <v>72</v>
      </c>
      <c r="I45" s="261"/>
      <c r="J45" s="643"/>
      <c r="K45" s="666"/>
      <c r="L45" s="643" t="str">
        <f t="shared" ref="L45:L49" si="7">G45</f>
        <v>Terlaksananya pemeriksaan hasil pengukuran kinerja</v>
      </c>
      <c r="M45" s="644" t="str">
        <f t="shared" ref="M45:M50" si="8">H45</f>
        <v>12 bulan</v>
      </c>
      <c r="N45" s="261"/>
      <c r="O45" s="640"/>
    </row>
    <row r="46" spans="1:16" ht="25.5" x14ac:dyDescent="0.2">
      <c r="A46" s="639"/>
      <c r="B46" s="640"/>
      <c r="C46" s="640"/>
      <c r="D46" s="641">
        <v>2</v>
      </c>
      <c r="E46" s="643" t="s">
        <v>34</v>
      </c>
      <c r="F46" s="666" t="s">
        <v>162</v>
      </c>
      <c r="G46" s="643" t="s">
        <v>556</v>
      </c>
      <c r="H46" s="644" t="s">
        <v>72</v>
      </c>
      <c r="I46" s="261">
        <v>224194750</v>
      </c>
      <c r="J46" s="643" t="s">
        <v>34</v>
      </c>
      <c r="K46" s="666" t="s">
        <v>46</v>
      </c>
      <c r="L46" s="643" t="str">
        <f t="shared" si="7"/>
        <v>Administrasi keuangan SKPD</v>
      </c>
      <c r="M46" s="644" t="str">
        <f t="shared" si="8"/>
        <v>12 bulan</v>
      </c>
      <c r="N46" s="261">
        <v>224194750</v>
      </c>
      <c r="O46" s="640"/>
    </row>
    <row r="47" spans="1:16" ht="46.5" customHeight="1" x14ac:dyDescent="0.2">
      <c r="A47" s="639"/>
      <c r="B47" s="640"/>
      <c r="C47" s="640"/>
      <c r="D47" s="641">
        <v>3</v>
      </c>
      <c r="E47" s="643" t="s">
        <v>527</v>
      </c>
      <c r="F47" s="666" t="s">
        <v>162</v>
      </c>
      <c r="G47" s="643" t="s">
        <v>528</v>
      </c>
      <c r="H47" s="644" t="s">
        <v>532</v>
      </c>
      <c r="I47" s="261">
        <v>34000000</v>
      </c>
      <c r="J47" s="643" t="str">
        <f>E47</f>
        <v>Penyusunan Laporan Keuangan Semester dan Tahunan</v>
      </c>
      <c r="K47" s="666" t="str">
        <f>F47</f>
        <v>Kota Padang</v>
      </c>
      <c r="L47" s="643" t="str">
        <f t="shared" ref="L47" si="9">G47</f>
        <v xml:space="preserve">Tersusunya Laporan Keuangan Semester dan Tahunan </v>
      </c>
      <c r="M47" s="644" t="str">
        <f t="shared" ref="M47" si="10">H47</f>
        <v xml:space="preserve">4 laporan </v>
      </c>
      <c r="N47" s="261">
        <f>I47</f>
        <v>34000000</v>
      </c>
      <c r="O47" s="640"/>
    </row>
    <row r="48" spans="1:16" ht="32.25" customHeight="1" x14ac:dyDescent="0.2">
      <c r="A48" s="639"/>
      <c r="B48" s="640"/>
      <c r="C48" s="640"/>
      <c r="D48" s="641">
        <v>4</v>
      </c>
      <c r="E48" s="643" t="s">
        <v>35</v>
      </c>
      <c r="F48" s="666" t="s">
        <v>74</v>
      </c>
      <c r="G48" s="643" t="s">
        <v>558</v>
      </c>
      <c r="H48" s="644" t="s">
        <v>366</v>
      </c>
      <c r="I48" s="261">
        <v>78610000</v>
      </c>
      <c r="J48" s="643" t="s">
        <v>35</v>
      </c>
      <c r="K48" s="666" t="s">
        <v>74</v>
      </c>
      <c r="L48" s="643" t="str">
        <f t="shared" si="7"/>
        <v>Tersusunnya Renja, RKA, DPA dan DPPA SKPD</v>
      </c>
      <c r="M48" s="644" t="str">
        <f t="shared" si="8"/>
        <v>3 dokumen</v>
      </c>
      <c r="N48" s="261">
        <v>78610000</v>
      </c>
      <c r="O48" s="640"/>
    </row>
    <row r="49" spans="1:16" ht="63" customHeight="1" x14ac:dyDescent="0.2">
      <c r="A49" s="639"/>
      <c r="B49" s="640"/>
      <c r="C49" s="640"/>
      <c r="D49" s="641">
        <v>5</v>
      </c>
      <c r="E49" s="643" t="s">
        <v>116</v>
      </c>
      <c r="F49" s="666" t="s">
        <v>47</v>
      </c>
      <c r="G49" s="643" t="s">
        <v>559</v>
      </c>
      <c r="H49" s="644" t="s">
        <v>171</v>
      </c>
      <c r="I49" s="261">
        <v>59913540</v>
      </c>
      <c r="J49" s="643" t="s">
        <v>116</v>
      </c>
      <c r="K49" s="666" t="s">
        <v>47</v>
      </c>
      <c r="L49" s="643" t="str">
        <f t="shared" si="7"/>
        <v xml:space="preserve">Laporan pemantauan dan penilaian terhadap pelaksanaan program/kegiatan  </v>
      </c>
      <c r="M49" s="644" t="str">
        <f t="shared" si="8"/>
        <v>1 laporan</v>
      </c>
      <c r="N49" s="261">
        <v>59913540</v>
      </c>
      <c r="O49" s="640"/>
    </row>
    <row r="50" spans="1:16" ht="93" customHeight="1" x14ac:dyDescent="0.2">
      <c r="A50" s="639"/>
      <c r="B50" s="640"/>
      <c r="C50" s="640"/>
      <c r="D50" s="641">
        <v>6</v>
      </c>
      <c r="E50" s="643" t="s">
        <v>29</v>
      </c>
      <c r="F50" s="666" t="s">
        <v>386</v>
      </c>
      <c r="G50" s="643" t="s">
        <v>387</v>
      </c>
      <c r="H50" s="644" t="s">
        <v>571</v>
      </c>
      <c r="I50" s="261">
        <v>66653573</v>
      </c>
      <c r="J50" s="643" t="s">
        <v>29</v>
      </c>
      <c r="K50" s="666" t="s">
        <v>386</v>
      </c>
      <c r="L50" s="643" t="s">
        <v>387</v>
      </c>
      <c r="M50" s="644" t="str">
        <f t="shared" si="8"/>
        <v xml:space="preserve"> 12 bulan</v>
      </c>
      <c r="N50" s="261">
        <v>66653573</v>
      </c>
      <c r="O50" s="640"/>
    </row>
    <row r="51" spans="1:16" ht="46.5" customHeight="1" x14ac:dyDescent="0.2">
      <c r="A51" s="639"/>
      <c r="B51" s="640"/>
      <c r="C51" s="640"/>
      <c r="D51" s="641"/>
      <c r="E51" s="643"/>
      <c r="F51" s="666"/>
      <c r="G51" s="643" t="s">
        <v>569</v>
      </c>
      <c r="H51" s="644" t="s">
        <v>570</v>
      </c>
      <c r="I51" s="261"/>
      <c r="J51" s="643"/>
      <c r="K51" s="666"/>
      <c r="L51" s="643" t="s">
        <v>569</v>
      </c>
      <c r="M51" s="644" t="s">
        <v>570</v>
      </c>
      <c r="N51" s="261"/>
      <c r="O51" s="640"/>
    </row>
    <row r="52" spans="1:16" ht="8.1" customHeight="1" x14ac:dyDescent="0.2">
      <c r="A52" s="639"/>
      <c r="B52" s="640"/>
      <c r="C52" s="640"/>
      <c r="D52" s="641"/>
      <c r="E52" s="643"/>
      <c r="F52" s="666"/>
      <c r="G52" s="643"/>
      <c r="H52" s="644"/>
      <c r="I52" s="390"/>
      <c r="J52" s="643"/>
      <c r="K52" s="666"/>
      <c r="L52" s="643"/>
      <c r="M52" s="644"/>
      <c r="N52" s="390"/>
      <c r="O52" s="640"/>
    </row>
    <row r="53" spans="1:16" ht="59.25" customHeight="1" x14ac:dyDescent="0.2">
      <c r="A53" s="673" t="s">
        <v>444</v>
      </c>
      <c r="B53" s="651" t="s">
        <v>485</v>
      </c>
      <c r="C53" s="651" t="s">
        <v>514</v>
      </c>
      <c r="D53" s="650" t="s">
        <v>88</v>
      </c>
      <c r="E53" s="651" t="s">
        <v>36</v>
      </c>
      <c r="F53" s="670"/>
      <c r="G53" s="651" t="s">
        <v>144</v>
      </c>
      <c r="H53" s="674"/>
      <c r="I53" s="386">
        <f>SUM(I54:I76)</f>
        <v>2133980306</v>
      </c>
      <c r="J53" s="651" t="s">
        <v>36</v>
      </c>
      <c r="K53" s="670"/>
      <c r="L53" s="651" t="str">
        <f>G53</f>
        <v>Nilai investasi PMDN dan PMA</v>
      </c>
      <c r="M53" s="674"/>
      <c r="N53" s="386">
        <f>SUM(N54:N76)</f>
        <v>4442880000</v>
      </c>
      <c r="O53" s="671"/>
    </row>
    <row r="54" spans="1:16" s="610" customFormat="1" x14ac:dyDescent="0.2">
      <c r="A54" s="675"/>
      <c r="B54" s="658"/>
      <c r="C54" s="676" t="s">
        <v>447</v>
      </c>
      <c r="D54" s="658"/>
      <c r="E54" s="651"/>
      <c r="F54" s="659" t="s">
        <v>162</v>
      </c>
      <c r="G54" s="651" t="s">
        <v>145</v>
      </c>
      <c r="H54" s="677">
        <v>125000</v>
      </c>
      <c r="I54" s="386"/>
      <c r="J54" s="651"/>
      <c r="K54" s="659" t="s">
        <v>162</v>
      </c>
      <c r="L54" s="651" t="str">
        <f>G54</f>
        <v>PMA</v>
      </c>
      <c r="M54" s="677">
        <v>125000</v>
      </c>
      <c r="N54" s="386"/>
      <c r="O54" s="678"/>
      <c r="P54" s="614"/>
    </row>
    <row r="55" spans="1:16" s="610" customFormat="1" x14ac:dyDescent="0.2">
      <c r="A55" s="675"/>
      <c r="B55" s="658"/>
      <c r="C55" s="676" t="s">
        <v>448</v>
      </c>
      <c r="D55" s="658"/>
      <c r="E55" s="651"/>
      <c r="F55" s="659" t="s">
        <v>162</v>
      </c>
      <c r="G55" s="651" t="s">
        <v>146</v>
      </c>
      <c r="H55" s="677">
        <v>2850000</v>
      </c>
      <c r="I55" s="386"/>
      <c r="J55" s="651"/>
      <c r="K55" s="659" t="s">
        <v>162</v>
      </c>
      <c r="L55" s="651" t="str">
        <f>G55</f>
        <v>PMDN</v>
      </c>
      <c r="M55" s="677">
        <v>2850000</v>
      </c>
      <c r="N55" s="386"/>
      <c r="O55" s="678"/>
    </row>
    <row r="56" spans="1:16" s="610" customFormat="1" x14ac:dyDescent="0.2">
      <c r="A56" s="675"/>
      <c r="B56" s="658"/>
      <c r="C56" s="658"/>
      <c r="D56" s="658"/>
      <c r="E56" s="651"/>
      <c r="F56" s="659" t="s">
        <v>152</v>
      </c>
      <c r="G56" s="651"/>
      <c r="H56" s="677"/>
      <c r="I56" s="386"/>
      <c r="J56" s="651"/>
      <c r="K56" s="659" t="s">
        <v>152</v>
      </c>
      <c r="L56" s="651"/>
      <c r="M56" s="677"/>
      <c r="N56" s="386"/>
      <c r="O56" s="678"/>
    </row>
    <row r="57" spans="1:16" s="610" customFormat="1" ht="38.25" x14ac:dyDescent="0.2">
      <c r="A57" s="675"/>
      <c r="B57" s="658"/>
      <c r="C57" s="651" t="s">
        <v>449</v>
      </c>
      <c r="D57" s="658"/>
      <c r="E57" s="651"/>
      <c r="F57" s="659" t="s">
        <v>162</v>
      </c>
      <c r="G57" s="651"/>
      <c r="H57" s="679">
        <v>0.3</v>
      </c>
      <c r="I57" s="386"/>
      <c r="J57" s="651"/>
      <c r="K57" s="659" t="s">
        <v>162</v>
      </c>
      <c r="L57" s="651"/>
      <c r="M57" s="679">
        <v>0.3</v>
      </c>
      <c r="N57" s="386"/>
      <c r="O57" s="678"/>
    </row>
    <row r="58" spans="1:16" s="610" customFormat="1" ht="9.9499999999999993" customHeight="1" x14ac:dyDescent="0.2">
      <c r="A58" s="680"/>
      <c r="B58" s="681"/>
      <c r="C58" s="681"/>
      <c r="D58" s="641"/>
      <c r="E58" s="642"/>
      <c r="F58" s="682"/>
      <c r="G58" s="642"/>
      <c r="H58" s="683"/>
      <c r="I58" s="387"/>
      <c r="J58" s="642"/>
      <c r="K58" s="682"/>
      <c r="L58" s="642"/>
      <c r="M58" s="683"/>
      <c r="N58" s="387"/>
      <c r="O58" s="681"/>
    </row>
    <row r="59" spans="1:16" ht="46.5" customHeight="1" x14ac:dyDescent="0.2">
      <c r="A59" s="639"/>
      <c r="B59" s="640"/>
      <c r="C59" s="640"/>
      <c r="D59" s="641">
        <v>1</v>
      </c>
      <c r="E59" s="643" t="s">
        <v>37</v>
      </c>
      <c r="F59" s="666" t="s">
        <v>58</v>
      </c>
      <c r="G59" s="643" t="s">
        <v>572</v>
      </c>
      <c r="H59" s="644" t="s">
        <v>400</v>
      </c>
      <c r="I59" s="261">
        <v>65000000</v>
      </c>
      <c r="J59" s="643" t="s">
        <v>37</v>
      </c>
      <c r="K59" s="666" t="s">
        <v>58</v>
      </c>
      <c r="L59" s="643" t="str">
        <f>G59</f>
        <v xml:space="preserve">Perusahaan PMA/PMDN yang difasilitasi permasalahannya </v>
      </c>
      <c r="M59" s="644" t="str">
        <f>H59</f>
        <v>5 Perusahaan PMA/ PMDN</v>
      </c>
      <c r="N59" s="261">
        <v>65000000</v>
      </c>
      <c r="O59" s="640"/>
    </row>
    <row r="60" spans="1:16" ht="66" customHeight="1" x14ac:dyDescent="0.2">
      <c r="A60" s="639"/>
      <c r="B60" s="640"/>
      <c r="C60" s="640"/>
      <c r="D60" s="641">
        <v>2</v>
      </c>
      <c r="E60" s="643" t="s">
        <v>89</v>
      </c>
      <c r="F60" s="666" t="s">
        <v>58</v>
      </c>
      <c r="G60" s="643" t="s">
        <v>562</v>
      </c>
      <c r="H60" s="644" t="s">
        <v>573</v>
      </c>
      <c r="I60" s="261">
        <v>125000000</v>
      </c>
      <c r="J60" s="643" t="s">
        <v>89</v>
      </c>
      <c r="K60" s="666" t="s">
        <v>58</v>
      </c>
      <c r="L60" s="643" t="str">
        <f>G60</f>
        <v>Terlaksananya Forum Investasi Sumatera Barat</v>
      </c>
      <c r="M60" s="644" t="str">
        <f t="shared" ref="M60:M76" si="11">H60</f>
        <v xml:space="preserve"> 1 kali pertemuan      ( 100 org )</v>
      </c>
      <c r="N60" s="261">
        <v>125000000</v>
      </c>
      <c r="O60" s="640"/>
    </row>
    <row r="61" spans="1:16" ht="45" customHeight="1" x14ac:dyDescent="0.2">
      <c r="A61" s="639"/>
      <c r="B61" s="640"/>
      <c r="C61" s="640"/>
      <c r="D61" s="641"/>
      <c r="E61" s="643"/>
      <c r="F61" s="666"/>
      <c r="G61" s="643" t="s">
        <v>119</v>
      </c>
      <c r="H61" s="644" t="s">
        <v>402</v>
      </c>
      <c r="I61" s="261"/>
      <c r="J61" s="643"/>
      <c r="K61" s="666"/>
      <c r="L61" s="643" t="str">
        <f t="shared" ref="L61:L76" si="12">G61</f>
        <v>Rumusan terhadap permasalahan /kendala investasi</v>
      </c>
      <c r="M61" s="644" t="str">
        <f t="shared" si="11"/>
        <v>1 rekomendasi</v>
      </c>
      <c r="N61" s="261"/>
      <c r="O61" s="640"/>
    </row>
    <row r="62" spans="1:16" ht="41.25" customHeight="1" x14ac:dyDescent="0.2">
      <c r="A62" s="639"/>
      <c r="B62" s="640"/>
      <c r="C62" s="640"/>
      <c r="D62" s="641">
        <v>3</v>
      </c>
      <c r="E62" s="643" t="s">
        <v>39</v>
      </c>
      <c r="F62" s="666" t="s">
        <v>47</v>
      </c>
      <c r="G62" s="643" t="s">
        <v>120</v>
      </c>
      <c r="H62" s="644" t="s">
        <v>59</v>
      </c>
      <c r="I62" s="261">
        <v>100000000</v>
      </c>
      <c r="J62" s="643" t="s">
        <v>39</v>
      </c>
      <c r="K62" s="666" t="s">
        <v>47</v>
      </c>
      <c r="L62" s="643" t="str">
        <f t="shared" si="12"/>
        <v>Jumlah buku data perkembangan investasi PMA/PMDN</v>
      </c>
      <c r="M62" s="644" t="str">
        <f t="shared" si="11"/>
        <v>100 buku</v>
      </c>
      <c r="N62" s="261">
        <v>100000000</v>
      </c>
      <c r="O62" s="640"/>
    </row>
    <row r="63" spans="1:16" ht="33" customHeight="1" x14ac:dyDescent="0.2">
      <c r="A63" s="639"/>
      <c r="B63" s="640"/>
      <c r="C63" s="640"/>
      <c r="D63" s="641">
        <v>4</v>
      </c>
      <c r="E63" s="643" t="s">
        <v>40</v>
      </c>
      <c r="F63" s="666" t="s">
        <v>47</v>
      </c>
      <c r="G63" s="643" t="s">
        <v>327</v>
      </c>
      <c r="H63" s="644" t="s">
        <v>403</v>
      </c>
      <c r="I63" s="261">
        <v>140000000</v>
      </c>
      <c r="J63" s="643" t="s">
        <v>40</v>
      </c>
      <c r="K63" s="666" t="s">
        <v>47</v>
      </c>
      <c r="L63" s="643" t="str">
        <f t="shared" si="12"/>
        <v>Jumlah Perusahaan yang akan dilakukan pengawasan</v>
      </c>
      <c r="M63" s="644" t="str">
        <f t="shared" si="11"/>
        <v>15 perusahaan</v>
      </c>
      <c r="N63" s="261">
        <v>140000000</v>
      </c>
      <c r="O63" s="640"/>
    </row>
    <row r="64" spans="1:16" ht="51.75" customHeight="1" x14ac:dyDescent="0.2">
      <c r="A64" s="639"/>
      <c r="B64" s="640"/>
      <c r="C64" s="640"/>
      <c r="D64" s="641">
        <v>5</v>
      </c>
      <c r="E64" s="643" t="s">
        <v>121</v>
      </c>
      <c r="F64" s="666" t="s">
        <v>64</v>
      </c>
      <c r="G64" s="643" t="s">
        <v>574</v>
      </c>
      <c r="H64" s="644" t="s">
        <v>462</v>
      </c>
      <c r="I64" s="261">
        <v>370000000</v>
      </c>
      <c r="J64" s="643" t="s">
        <v>121</v>
      </c>
      <c r="K64" s="666" t="s">
        <v>64</v>
      </c>
      <c r="L64" s="643" t="str">
        <f t="shared" si="12"/>
        <v>Terlaksananya keikutsertaan DPM dan PTSP pada kegiatan promosi dalam negeri dan luar negeri</v>
      </c>
      <c r="M64" s="644" t="str">
        <f t="shared" si="11"/>
        <v>6 even</v>
      </c>
      <c r="N64" s="261">
        <v>2310000000</v>
      </c>
      <c r="O64" s="640"/>
    </row>
    <row r="65" spans="1:15" ht="51" customHeight="1" x14ac:dyDescent="0.2">
      <c r="A65" s="639"/>
      <c r="B65" s="640"/>
      <c r="C65" s="640"/>
      <c r="D65" s="641">
        <v>6</v>
      </c>
      <c r="E65" s="643" t="s">
        <v>41</v>
      </c>
      <c r="F65" s="666" t="s">
        <v>64</v>
      </c>
      <c r="G65" s="643" t="s">
        <v>98</v>
      </c>
      <c r="H65" s="644" t="s">
        <v>404</v>
      </c>
      <c r="I65" s="261">
        <v>131100306</v>
      </c>
      <c r="J65" s="643" t="s">
        <v>41</v>
      </c>
      <c r="K65" s="666" t="s">
        <v>64</v>
      </c>
      <c r="L65" s="643" t="str">
        <f t="shared" si="12"/>
        <v>Terfasilitasinya Kab/Kota dalam upaya pengembangan ekonomi daerah dan investasi</v>
      </c>
      <c r="M65" s="644" t="str">
        <f t="shared" si="11"/>
        <v>7 calon investor</v>
      </c>
      <c r="N65" s="261">
        <v>500000000</v>
      </c>
      <c r="O65" s="640"/>
    </row>
    <row r="66" spans="1:15" ht="78" customHeight="1" x14ac:dyDescent="0.2">
      <c r="A66" s="639"/>
      <c r="B66" s="640"/>
      <c r="C66" s="640"/>
      <c r="D66" s="641">
        <v>7</v>
      </c>
      <c r="E66" s="643" t="s">
        <v>156</v>
      </c>
      <c r="F66" s="666" t="s">
        <v>62</v>
      </c>
      <c r="G66" s="643" t="s">
        <v>472</v>
      </c>
      <c r="H66" s="644" t="s">
        <v>125</v>
      </c>
      <c r="I66" s="261">
        <v>140000000</v>
      </c>
      <c r="J66" s="643" t="s">
        <v>156</v>
      </c>
      <c r="K66" s="666" t="s">
        <v>62</v>
      </c>
      <c r="L66" s="643" t="str">
        <f t="shared" si="12"/>
        <v>Jumlah Peserta yang mengikuti konsolidasi Perencanaan dan Pelaksanaan Penanaman Modal</v>
      </c>
      <c r="M66" s="644" t="str">
        <f t="shared" si="11"/>
        <v xml:space="preserve">80 orang </v>
      </c>
      <c r="N66" s="261">
        <v>140000000</v>
      </c>
      <c r="O66" s="640"/>
    </row>
    <row r="67" spans="1:15" ht="46.5" customHeight="1" x14ac:dyDescent="0.2">
      <c r="A67" s="639"/>
      <c r="B67" s="640"/>
      <c r="C67" s="640"/>
      <c r="D67" s="641">
        <v>8</v>
      </c>
      <c r="E67" s="643" t="s">
        <v>325</v>
      </c>
      <c r="F67" s="666" t="s">
        <v>47</v>
      </c>
      <c r="G67" s="643" t="s">
        <v>326</v>
      </c>
      <c r="H67" s="644" t="s">
        <v>405</v>
      </c>
      <c r="I67" s="261">
        <v>110000000</v>
      </c>
      <c r="J67" s="643" t="s">
        <v>325</v>
      </c>
      <c r="K67" s="666" t="s">
        <v>47</v>
      </c>
      <c r="L67" s="643" t="str">
        <f t="shared" si="12"/>
        <v>Data Tanah Ulayat yang Berpotensi untuk Penanaman Modal</v>
      </c>
      <c r="M67" s="644" t="str">
        <f t="shared" si="11"/>
        <v xml:space="preserve">3 persil </v>
      </c>
      <c r="N67" s="261">
        <v>110000000</v>
      </c>
      <c r="O67" s="640"/>
    </row>
    <row r="68" spans="1:15" ht="33.75" customHeight="1" x14ac:dyDescent="0.2">
      <c r="A68" s="639"/>
      <c r="B68" s="640"/>
      <c r="C68" s="640"/>
      <c r="D68" s="641">
        <v>9</v>
      </c>
      <c r="E68" s="643" t="s">
        <v>153</v>
      </c>
      <c r="F68" s="666" t="s">
        <v>47</v>
      </c>
      <c r="G68" s="643" t="s">
        <v>127</v>
      </c>
      <c r="H68" s="644" t="s">
        <v>496</v>
      </c>
      <c r="I68" s="261">
        <v>300000000</v>
      </c>
      <c r="J68" s="643" t="s">
        <v>153</v>
      </c>
      <c r="K68" s="666" t="s">
        <v>47</v>
      </c>
      <c r="L68" s="643" t="str">
        <f t="shared" si="12"/>
        <v>Buku profil peluang investasi sumatera barat (dua bahasa)</v>
      </c>
      <c r="M68" s="644" t="str">
        <f t="shared" si="11"/>
        <v xml:space="preserve">400 buku </v>
      </c>
      <c r="N68" s="261">
        <v>300000000</v>
      </c>
      <c r="O68" s="640"/>
    </row>
    <row r="69" spans="1:15" ht="60" customHeight="1" x14ac:dyDescent="0.2">
      <c r="A69" s="639"/>
      <c r="B69" s="640"/>
      <c r="C69" s="640"/>
      <c r="D69" s="641">
        <v>10</v>
      </c>
      <c r="E69" s="643" t="s">
        <v>128</v>
      </c>
      <c r="F69" s="666" t="s">
        <v>47</v>
      </c>
      <c r="G69" s="643" t="s">
        <v>575</v>
      </c>
      <c r="H69" s="644" t="s">
        <v>576</v>
      </c>
      <c r="I69" s="261">
        <v>80000000</v>
      </c>
      <c r="J69" s="643" t="s">
        <v>128</v>
      </c>
      <c r="K69" s="666" t="s">
        <v>47</v>
      </c>
      <c r="L69" s="643" t="str">
        <f t="shared" si="12"/>
        <v xml:space="preserve">Jumlah peserta yang mengikuti bimbingan teknis pengendalian pelaksanaan  penanaman modal  </v>
      </c>
      <c r="M69" s="644" t="str">
        <f t="shared" si="11"/>
        <v xml:space="preserve">100 orang </v>
      </c>
      <c r="N69" s="261">
        <v>80000000</v>
      </c>
      <c r="O69" s="640"/>
    </row>
    <row r="70" spans="1:15" ht="51" x14ac:dyDescent="0.2">
      <c r="A70" s="639"/>
      <c r="B70" s="640"/>
      <c r="C70" s="640"/>
      <c r="D70" s="641">
        <v>11</v>
      </c>
      <c r="E70" s="643" t="s">
        <v>101</v>
      </c>
      <c r="F70" s="666" t="s">
        <v>47</v>
      </c>
      <c r="G70" s="643" t="s">
        <v>102</v>
      </c>
      <c r="H70" s="644" t="s">
        <v>408</v>
      </c>
      <c r="I70" s="261">
        <v>75000000</v>
      </c>
      <c r="J70" s="643" t="s">
        <v>101</v>
      </c>
      <c r="K70" s="666" t="s">
        <v>47</v>
      </c>
      <c r="L70" s="643" t="str">
        <f t="shared" si="12"/>
        <v>Penyebarluasan informasi perkembangan penanaman modal Sumatera Barat melalui media masa</v>
      </c>
      <c r="M70" s="644" t="str">
        <f t="shared" si="11"/>
        <v>TV lokal 1 kali; media cetak 46 kali</v>
      </c>
      <c r="N70" s="261">
        <v>75000000</v>
      </c>
      <c r="O70" s="640"/>
    </row>
    <row r="71" spans="1:15" ht="45.75" customHeight="1" x14ac:dyDescent="0.2">
      <c r="A71" s="639"/>
      <c r="B71" s="640"/>
      <c r="C71" s="640"/>
      <c r="D71" s="641">
        <v>12</v>
      </c>
      <c r="E71" s="643" t="s">
        <v>474</v>
      </c>
      <c r="F71" s="666" t="s">
        <v>47</v>
      </c>
      <c r="G71" s="643" t="s">
        <v>517</v>
      </c>
      <c r="H71" s="644" t="s">
        <v>409</v>
      </c>
      <c r="I71" s="261">
        <v>130000000</v>
      </c>
      <c r="J71" s="643" t="s">
        <v>306</v>
      </c>
      <c r="K71" s="666" t="s">
        <v>47</v>
      </c>
      <c r="L71" s="643" t="str">
        <f t="shared" si="12"/>
        <v>Jumlah peserta yang mengikuti pertemuan forum pelaku usaha daerah</v>
      </c>
      <c r="M71" s="644" t="str">
        <f t="shared" si="11"/>
        <v>80 orang</v>
      </c>
      <c r="N71" s="261">
        <v>130000000</v>
      </c>
      <c r="O71" s="640"/>
    </row>
    <row r="72" spans="1:15" ht="29.25" customHeight="1" x14ac:dyDescent="0.2">
      <c r="A72" s="639"/>
      <c r="B72" s="640"/>
      <c r="C72" s="640"/>
      <c r="D72" s="641">
        <v>12</v>
      </c>
      <c r="E72" s="643" t="s">
        <v>523</v>
      </c>
      <c r="F72" s="666" t="s">
        <v>47</v>
      </c>
      <c r="G72" s="643" t="s">
        <v>518</v>
      </c>
      <c r="H72" s="644" t="s">
        <v>172</v>
      </c>
      <c r="I72" s="261">
        <v>60000000</v>
      </c>
      <c r="J72" s="643" t="str">
        <f>E72</f>
        <v>Kerjasama Promosi dan Misi Investasi</v>
      </c>
      <c r="K72" s="666" t="s">
        <v>47</v>
      </c>
      <c r="L72" s="643" t="str">
        <f t="shared" si="12"/>
        <v>Terlaksananya Kerjasama promosi dengan Kab/Kota</v>
      </c>
      <c r="M72" s="644" t="str">
        <f t="shared" si="11"/>
        <v>7 kab/kota</v>
      </c>
      <c r="N72" s="261">
        <v>60000000</v>
      </c>
      <c r="O72" s="640"/>
    </row>
    <row r="73" spans="1:15" ht="38.25" x14ac:dyDescent="0.2">
      <c r="A73" s="639"/>
      <c r="B73" s="640"/>
      <c r="C73" s="640"/>
      <c r="D73" s="641"/>
      <c r="E73" s="643"/>
      <c r="F73" s="666"/>
      <c r="G73" s="643" t="s">
        <v>104</v>
      </c>
      <c r="H73" s="644" t="s">
        <v>105</v>
      </c>
      <c r="I73" s="261"/>
      <c r="J73" s="643"/>
      <c r="K73" s="666"/>
      <c r="L73" s="643" t="str">
        <f t="shared" si="12"/>
        <v>Jumlah calon investor yang difasilitasi ke lokasi rencana proyek investasi</v>
      </c>
      <c r="M73" s="644" t="str">
        <f t="shared" si="11"/>
        <v>6 calon investor</v>
      </c>
      <c r="N73" s="261"/>
      <c r="O73" s="640"/>
    </row>
    <row r="74" spans="1:15" ht="25.5" x14ac:dyDescent="0.2">
      <c r="A74" s="639"/>
      <c r="B74" s="640"/>
      <c r="C74" s="640"/>
      <c r="D74" s="641">
        <v>13</v>
      </c>
      <c r="E74" s="643" t="s">
        <v>159</v>
      </c>
      <c r="F74" s="666" t="s">
        <v>47</v>
      </c>
      <c r="G74" s="643" t="s">
        <v>519</v>
      </c>
      <c r="H74" s="644" t="s">
        <v>181</v>
      </c>
      <c r="I74" s="261">
        <v>58988000</v>
      </c>
      <c r="J74" s="643" t="s">
        <v>159</v>
      </c>
      <c r="K74" s="666" t="s">
        <v>47</v>
      </c>
      <c r="L74" s="643" t="str">
        <f t="shared" si="12"/>
        <v>Terlaksananya Workshop Pola Pikir Budaya Kerja</v>
      </c>
      <c r="M74" s="644" t="str">
        <f t="shared" si="11"/>
        <v>47 orang</v>
      </c>
      <c r="N74" s="261">
        <v>58988000</v>
      </c>
      <c r="O74" s="640"/>
    </row>
    <row r="75" spans="1:15" ht="25.5" x14ac:dyDescent="0.2">
      <c r="A75" s="639"/>
      <c r="B75" s="640"/>
      <c r="C75" s="640"/>
      <c r="D75" s="641">
        <v>14</v>
      </c>
      <c r="E75" s="643" t="s">
        <v>524</v>
      </c>
      <c r="F75" s="666" t="s">
        <v>47</v>
      </c>
      <c r="G75" s="643" t="s">
        <v>476</v>
      </c>
      <c r="H75" s="644" t="s">
        <v>410</v>
      </c>
      <c r="I75" s="261">
        <v>40000000</v>
      </c>
      <c r="J75" s="643" t="str">
        <f>E75</f>
        <v>Pertemuan Strategi Promosi Peluang Investasi</v>
      </c>
      <c r="K75" s="666" t="s">
        <v>47</v>
      </c>
      <c r="L75" s="643" t="str">
        <f t="shared" si="12"/>
        <v>Terlaksananya Kegiatan Strategi Promosi Peluang Investasi</v>
      </c>
      <c r="M75" s="644" t="str">
        <f t="shared" si="11"/>
        <v>1 pertemuan; 40 orang</v>
      </c>
      <c r="N75" s="261">
        <v>40000000</v>
      </c>
      <c r="O75" s="640"/>
    </row>
    <row r="76" spans="1:15" ht="25.5" x14ac:dyDescent="0.2">
      <c r="A76" s="639"/>
      <c r="B76" s="640"/>
      <c r="C76" s="640"/>
      <c r="D76" s="641">
        <v>15</v>
      </c>
      <c r="E76" s="643" t="s">
        <v>173</v>
      </c>
      <c r="F76" s="666" t="s">
        <v>47</v>
      </c>
      <c r="G76" s="643" t="s">
        <v>174</v>
      </c>
      <c r="H76" s="684" t="s">
        <v>577</v>
      </c>
      <c r="I76" s="261">
        <f>138000000+70892000</f>
        <v>208892000</v>
      </c>
      <c r="J76" s="643" t="s">
        <v>173</v>
      </c>
      <c r="K76" s="666" t="s">
        <v>47</v>
      </c>
      <c r="L76" s="643" t="str">
        <f t="shared" si="12"/>
        <v>Buku FS Investasi 2 bahasa</v>
      </c>
      <c r="M76" s="644" t="str">
        <f t="shared" si="11"/>
        <v xml:space="preserve">200 buku </v>
      </c>
      <c r="N76" s="261">
        <f>138000000+70892000</f>
        <v>208892000</v>
      </c>
      <c r="O76" s="640"/>
    </row>
    <row r="77" spans="1:15" ht="8.1" customHeight="1" x14ac:dyDescent="0.2">
      <c r="A77" s="639"/>
      <c r="B77" s="640"/>
      <c r="C77" s="640"/>
      <c r="D77" s="641" t="s">
        <v>152</v>
      </c>
      <c r="E77" s="643"/>
      <c r="F77" s="666"/>
      <c r="G77" s="643"/>
      <c r="H77" s="684"/>
      <c r="I77" s="261" t="s">
        <v>152</v>
      </c>
      <c r="J77" s="643"/>
      <c r="K77" s="666"/>
      <c r="L77" s="643"/>
      <c r="M77" s="684"/>
      <c r="N77" s="261" t="s">
        <v>152</v>
      </c>
      <c r="O77" s="640"/>
    </row>
    <row r="78" spans="1:15" s="381" customFormat="1" ht="63" customHeight="1" x14ac:dyDescent="0.2">
      <c r="A78" s="685"/>
      <c r="B78" s="657" t="s">
        <v>482</v>
      </c>
      <c r="C78" s="657" t="s">
        <v>486</v>
      </c>
      <c r="D78" s="686" t="s">
        <v>110</v>
      </c>
      <c r="E78" s="687" t="s">
        <v>43</v>
      </c>
      <c r="F78" s="688"/>
      <c r="G78" s="687" t="s">
        <v>69</v>
      </c>
      <c r="H78" s="689">
        <v>0.83</v>
      </c>
      <c r="I78" s="386">
        <f>SUM(I80:I86)</f>
        <v>855773720</v>
      </c>
      <c r="J78" s="687" t="s">
        <v>43</v>
      </c>
      <c r="K78" s="688"/>
      <c r="L78" s="687" t="s">
        <v>69</v>
      </c>
      <c r="M78" s="689">
        <v>0.83</v>
      </c>
      <c r="N78" s="386">
        <f>SUM(N80:N86)</f>
        <v>3338777080</v>
      </c>
      <c r="O78" s="690"/>
    </row>
    <row r="79" spans="1:15" s="381" customFormat="1" ht="38.25" x14ac:dyDescent="0.2">
      <c r="A79" s="685"/>
      <c r="B79" s="691"/>
      <c r="C79" s="657" t="s">
        <v>522</v>
      </c>
      <c r="D79" s="692"/>
      <c r="E79" s="687"/>
      <c r="F79" s="688"/>
      <c r="G79" s="687" t="s">
        <v>147</v>
      </c>
      <c r="H79" s="693">
        <v>3.37</v>
      </c>
      <c r="I79" s="386"/>
      <c r="J79" s="687"/>
      <c r="K79" s="688"/>
      <c r="L79" s="687" t="s">
        <v>147</v>
      </c>
      <c r="M79" s="693">
        <v>3.37</v>
      </c>
      <c r="N79" s="386"/>
      <c r="O79" s="690"/>
    </row>
    <row r="80" spans="1:15" ht="30.75" customHeight="1" x14ac:dyDescent="0.2">
      <c r="A80" s="694"/>
      <c r="B80" s="695"/>
      <c r="C80" s="695"/>
      <c r="D80" s="641">
        <v>1</v>
      </c>
      <c r="E80" s="643" t="s">
        <v>44</v>
      </c>
      <c r="F80" s="666" t="s">
        <v>58</v>
      </c>
      <c r="G80" s="643" t="s">
        <v>65</v>
      </c>
      <c r="H80" s="644" t="s">
        <v>169</v>
      </c>
      <c r="I80" s="261">
        <v>360000000</v>
      </c>
      <c r="J80" s="643" t="s">
        <v>44</v>
      </c>
      <c r="K80" s="666" t="s">
        <v>58</v>
      </c>
      <c r="L80" s="643" t="s">
        <v>65</v>
      </c>
      <c r="M80" s="644" t="s">
        <v>521</v>
      </c>
      <c r="N80" s="261">
        <v>2360000000</v>
      </c>
      <c r="O80" s="640"/>
    </row>
    <row r="81" spans="1:17" ht="38.25" x14ac:dyDescent="0.2">
      <c r="A81" s="639"/>
      <c r="B81" s="640"/>
      <c r="C81" s="640"/>
      <c r="D81" s="641">
        <v>2</v>
      </c>
      <c r="E81" s="643" t="s">
        <v>136</v>
      </c>
      <c r="F81" s="666" t="s">
        <v>47</v>
      </c>
      <c r="G81" s="643" t="s">
        <v>477</v>
      </c>
      <c r="H81" s="644" t="s">
        <v>307</v>
      </c>
      <c r="I81" s="261">
        <v>100000000</v>
      </c>
      <c r="J81" s="643" t="s">
        <v>136</v>
      </c>
      <c r="K81" s="666" t="s">
        <v>47</v>
      </c>
      <c r="L81" s="643" t="str">
        <f>G81</f>
        <v>Adanya Sistem Pelayanan Perizinan yang Berbasis Teknologi Informasi</v>
      </c>
      <c r="M81" s="644" t="str">
        <f>H81</f>
        <v>1 aplikasi</v>
      </c>
      <c r="N81" s="261">
        <v>583003360</v>
      </c>
      <c r="O81" s="640"/>
    </row>
    <row r="82" spans="1:17" ht="46.5" customHeight="1" x14ac:dyDescent="0.2">
      <c r="A82" s="639"/>
      <c r="B82" s="640"/>
      <c r="C82" s="640"/>
      <c r="D82" s="641">
        <v>3</v>
      </c>
      <c r="E82" s="643" t="s">
        <v>45</v>
      </c>
      <c r="F82" s="666" t="s">
        <v>64</v>
      </c>
      <c r="G82" s="643" t="s">
        <v>478</v>
      </c>
      <c r="H82" s="644" t="s">
        <v>479</v>
      </c>
      <c r="I82" s="261">
        <v>70000000</v>
      </c>
      <c r="J82" s="643" t="s">
        <v>45</v>
      </c>
      <c r="K82" s="666" t="s">
        <v>64</v>
      </c>
      <c r="L82" s="643" t="str">
        <f>G82</f>
        <v>Terfasilitasinya Pertemuan Koordinasi Penyelenggaraan PTSP</v>
      </c>
      <c r="M82" s="644" t="s">
        <v>479</v>
      </c>
      <c r="N82" s="261">
        <v>70000000</v>
      </c>
      <c r="O82" s="640"/>
    </row>
    <row r="83" spans="1:17" ht="61.5" customHeight="1" x14ac:dyDescent="0.2">
      <c r="A83" s="639"/>
      <c r="B83" s="640"/>
      <c r="C83" s="640"/>
      <c r="D83" s="641">
        <v>5</v>
      </c>
      <c r="E83" s="643" t="s">
        <v>138</v>
      </c>
      <c r="F83" s="666" t="s">
        <v>64</v>
      </c>
      <c r="G83" s="643" t="s">
        <v>480</v>
      </c>
      <c r="H83" s="644" t="s">
        <v>481</v>
      </c>
      <c r="I83" s="261">
        <v>110773720</v>
      </c>
      <c r="J83" s="643" t="s">
        <v>138</v>
      </c>
      <c r="K83" s="666" t="s">
        <v>64</v>
      </c>
      <c r="L83" s="643" t="str">
        <f>G83</f>
        <v>Jumlah aparatur yang telah melakukan sosialisasi perizinan secara elektronik</v>
      </c>
      <c r="M83" s="644" t="str">
        <f>H83</f>
        <v>2 pertemuan      ( 1 hari) ; 200 peserta (aparatur DPMPTSP</v>
      </c>
      <c r="N83" s="261">
        <v>110773720</v>
      </c>
      <c r="O83" s="640"/>
    </row>
    <row r="84" spans="1:17" ht="47.25" customHeight="1" x14ac:dyDescent="0.2">
      <c r="A84" s="639"/>
      <c r="B84" s="640"/>
      <c r="C84" s="640"/>
      <c r="D84" s="641">
        <v>6</v>
      </c>
      <c r="E84" s="643" t="s">
        <v>412</v>
      </c>
      <c r="F84" s="666" t="s">
        <v>47</v>
      </c>
      <c r="G84" s="643" t="s">
        <v>107</v>
      </c>
      <c r="H84" s="644" t="s">
        <v>152</v>
      </c>
      <c r="I84" s="261">
        <v>90000000</v>
      </c>
      <c r="J84" s="643" t="s">
        <v>139</v>
      </c>
      <c r="K84" s="666" t="s">
        <v>47</v>
      </c>
      <c r="L84" s="643" t="s">
        <v>107</v>
      </c>
      <c r="M84" s="644" t="str">
        <f>H84</f>
        <v xml:space="preserve"> </v>
      </c>
      <c r="N84" s="261">
        <v>90000000</v>
      </c>
      <c r="O84" s="640"/>
    </row>
    <row r="85" spans="1:17" ht="45.75" customHeight="1" x14ac:dyDescent="0.2">
      <c r="A85" s="639"/>
      <c r="B85" s="640"/>
      <c r="C85" s="640"/>
      <c r="D85" s="641">
        <v>7</v>
      </c>
      <c r="E85" s="643" t="s">
        <v>140</v>
      </c>
      <c r="F85" s="666" t="s">
        <v>64</v>
      </c>
      <c r="G85" s="643" t="s">
        <v>142</v>
      </c>
      <c r="H85" s="644" t="s">
        <v>143</v>
      </c>
      <c r="I85" s="261">
        <v>40000000</v>
      </c>
      <c r="J85" s="643" t="s">
        <v>140</v>
      </c>
      <c r="K85" s="666" t="s">
        <v>64</v>
      </c>
      <c r="L85" s="643" t="s">
        <v>142</v>
      </c>
      <c r="M85" s="644" t="s">
        <v>143</v>
      </c>
      <c r="N85" s="261">
        <v>40000000</v>
      </c>
      <c r="O85" s="640"/>
    </row>
    <row r="86" spans="1:17" ht="48.75" customHeight="1" thickBot="1" x14ac:dyDescent="0.25">
      <c r="A86" s="696"/>
      <c r="B86" s="697"/>
      <c r="C86" s="697"/>
      <c r="D86" s="698">
        <v>8</v>
      </c>
      <c r="E86" s="699" t="s">
        <v>149</v>
      </c>
      <c r="F86" s="700" t="s">
        <v>150</v>
      </c>
      <c r="G86" s="699" t="s">
        <v>520</v>
      </c>
      <c r="H86" s="701" t="s">
        <v>509</v>
      </c>
      <c r="I86" s="388">
        <v>85000000</v>
      </c>
      <c r="J86" s="699" t="s">
        <v>149</v>
      </c>
      <c r="K86" s="700" t="s">
        <v>150</v>
      </c>
      <c r="L86" s="699" t="str">
        <f>G86</f>
        <v xml:space="preserve">Termediasinya pengaduan izin yang bermasalah </v>
      </c>
      <c r="M86" s="701" t="str">
        <f>H86</f>
        <v>19 kab/kota ; 15 pengaduan</v>
      </c>
      <c r="N86" s="388">
        <v>85000000</v>
      </c>
      <c r="O86" s="697"/>
    </row>
    <row r="87" spans="1:17" ht="13.5" thickBot="1" x14ac:dyDescent="0.25">
      <c r="A87" s="702"/>
      <c r="B87" s="703"/>
      <c r="C87" s="703"/>
      <c r="D87" s="704" t="s">
        <v>2</v>
      </c>
      <c r="E87" s="704"/>
      <c r="F87" s="704"/>
      <c r="G87" s="704"/>
      <c r="H87" s="704"/>
      <c r="I87" s="389">
        <f>+I78+I53+I43+I40+I37+I30+I13</f>
        <v>5563999999</v>
      </c>
      <c r="J87" s="705"/>
      <c r="K87" s="705"/>
      <c r="L87" s="706"/>
      <c r="M87" s="707"/>
      <c r="N87" s="389">
        <f>+N78+N53+N43+N40+N37+N30+N13</f>
        <v>10355903053</v>
      </c>
      <c r="O87" s="703"/>
    </row>
    <row r="88" spans="1:17" ht="10.5" customHeight="1" thickTop="1" x14ac:dyDescent="0.2"/>
    <row r="89" spans="1:17" ht="12" customHeight="1" x14ac:dyDescent="0.2">
      <c r="G89" s="708"/>
      <c r="H89" s="708"/>
      <c r="I89" s="708"/>
      <c r="J89" s="709" t="s">
        <v>160</v>
      </c>
      <c r="K89" s="709"/>
      <c r="L89" s="709"/>
      <c r="M89" s="709"/>
      <c r="N89" s="709"/>
      <c r="O89" s="709"/>
      <c r="P89" s="710"/>
      <c r="Q89" s="711"/>
    </row>
    <row r="90" spans="1:17" ht="12" customHeight="1" x14ac:dyDescent="0.2">
      <c r="G90" s="708"/>
      <c r="H90" s="708"/>
      <c r="I90" s="708"/>
      <c r="J90" s="709" t="s">
        <v>161</v>
      </c>
      <c r="K90" s="709"/>
      <c r="L90" s="709"/>
      <c r="M90" s="709"/>
      <c r="N90" s="709"/>
      <c r="O90" s="709"/>
      <c r="P90" s="710"/>
      <c r="Q90" s="711"/>
    </row>
    <row r="91" spans="1:17" ht="12" customHeight="1" x14ac:dyDescent="0.2">
      <c r="G91" s="708"/>
      <c r="H91" s="708"/>
      <c r="I91" s="708"/>
      <c r="J91" s="393"/>
      <c r="K91" s="393"/>
      <c r="L91" s="393"/>
      <c r="M91" s="393"/>
      <c r="N91" s="393"/>
      <c r="O91" s="393"/>
      <c r="P91" s="712"/>
      <c r="Q91" s="712"/>
    </row>
    <row r="92" spans="1:17" ht="12" customHeight="1" x14ac:dyDescent="0.2">
      <c r="G92" s="382"/>
      <c r="H92" s="382"/>
      <c r="I92" s="382"/>
      <c r="J92" s="393"/>
      <c r="K92" s="393"/>
      <c r="L92" s="393"/>
      <c r="M92" s="393"/>
      <c r="N92" s="393"/>
      <c r="O92" s="393"/>
      <c r="P92" s="712"/>
      <c r="Q92" s="712"/>
    </row>
    <row r="93" spans="1:17" ht="12" customHeight="1" x14ac:dyDescent="0.2">
      <c r="G93" s="708"/>
      <c r="H93" s="708"/>
      <c r="I93" s="708"/>
      <c r="J93" s="393"/>
      <c r="K93" s="393"/>
      <c r="L93" s="393"/>
      <c r="M93" s="393"/>
      <c r="N93" s="393"/>
      <c r="O93" s="393"/>
      <c r="P93" s="712"/>
      <c r="Q93" s="712"/>
    </row>
    <row r="94" spans="1:17" ht="12" customHeight="1" x14ac:dyDescent="0.2">
      <c r="G94" s="708"/>
      <c r="H94" s="708"/>
      <c r="I94" s="708"/>
      <c r="J94" s="393"/>
      <c r="K94" s="393"/>
      <c r="L94" s="393"/>
      <c r="M94" s="393"/>
      <c r="N94" s="393"/>
      <c r="O94" s="393"/>
      <c r="P94" s="712"/>
      <c r="Q94" s="712"/>
    </row>
    <row r="95" spans="1:17" ht="12" customHeight="1" x14ac:dyDescent="0.2">
      <c r="G95" s="713"/>
      <c r="H95" s="713"/>
      <c r="I95" s="713"/>
      <c r="J95" s="714" t="s">
        <v>175</v>
      </c>
      <c r="K95" s="714"/>
      <c r="L95" s="714"/>
      <c r="M95" s="714"/>
      <c r="N95" s="714"/>
      <c r="O95" s="714"/>
      <c r="P95" s="715"/>
      <c r="Q95" s="716"/>
    </row>
    <row r="96" spans="1:17" ht="12" customHeight="1" x14ac:dyDescent="0.2">
      <c r="G96" s="708"/>
      <c r="H96" s="708"/>
      <c r="I96" s="708"/>
      <c r="J96" s="709" t="s">
        <v>158</v>
      </c>
      <c r="K96" s="709"/>
      <c r="L96" s="709"/>
      <c r="M96" s="709"/>
      <c r="N96" s="709"/>
      <c r="O96" s="709"/>
      <c r="P96" s="710"/>
      <c r="Q96" s="711"/>
    </row>
    <row r="97" spans="7:17" ht="12" customHeight="1" x14ac:dyDescent="0.2">
      <c r="G97" s="708"/>
      <c r="H97" s="708"/>
      <c r="I97" s="708"/>
      <c r="J97" s="709" t="s">
        <v>3</v>
      </c>
      <c r="K97" s="709"/>
      <c r="L97" s="709"/>
      <c r="M97" s="709"/>
      <c r="N97" s="709"/>
      <c r="O97" s="709"/>
      <c r="P97" s="710"/>
      <c r="Q97" s="711"/>
    </row>
    <row r="98" spans="7:17" x14ac:dyDescent="0.2">
      <c r="J98" s="392"/>
      <c r="K98" s="392"/>
      <c r="L98" s="392"/>
      <c r="M98" s="717"/>
      <c r="N98" s="392"/>
      <c r="O98" s="392"/>
    </row>
  </sheetData>
  <mergeCells count="26">
    <mergeCell ref="A13:A16"/>
    <mergeCell ref="B13:B16"/>
    <mergeCell ref="A7:A8"/>
    <mergeCell ref="B7:B8"/>
    <mergeCell ref="C7:C8"/>
    <mergeCell ref="G93:I93"/>
    <mergeCell ref="G94:I94"/>
    <mergeCell ref="G95:I95"/>
    <mergeCell ref="G96:I96"/>
    <mergeCell ref="G97:I97"/>
    <mergeCell ref="J97:O97"/>
    <mergeCell ref="D1:O1"/>
    <mergeCell ref="D87:H87"/>
    <mergeCell ref="D2:O2"/>
    <mergeCell ref="D7:D8"/>
    <mergeCell ref="E7:I7"/>
    <mergeCell ref="J7:N7"/>
    <mergeCell ref="O7:O8"/>
    <mergeCell ref="D3:O3"/>
    <mergeCell ref="J89:O89"/>
    <mergeCell ref="J90:O90"/>
    <mergeCell ref="J95:O95"/>
    <mergeCell ref="J96:O96"/>
    <mergeCell ref="G89:I89"/>
    <mergeCell ref="G90:I90"/>
    <mergeCell ref="G91:I91"/>
  </mergeCells>
  <pageMargins left="0.27559055118110237" right="0" top="0.59055118110236227" bottom="0.39370078740157483" header="0.31496062992125984" footer="0.31496062992125984"/>
  <pageSetup paperSize="9" scale="5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abSelected="1" topLeftCell="H1" workbookViewId="0">
      <selection activeCell="J102" sqref="J102:Q102"/>
    </sheetView>
  </sheetViews>
  <sheetFormatPr defaultRowHeight="12" x14ac:dyDescent="0.2"/>
  <cols>
    <col min="1" max="3" width="20.7109375" style="466" customWidth="1"/>
    <col min="4" max="6" width="2.7109375" style="466" customWidth="1"/>
    <col min="7" max="7" width="3.7109375" style="466" customWidth="1"/>
    <col min="8" max="8" width="4.7109375" style="466" customWidth="1"/>
    <col min="9" max="9" width="40.28515625" style="466" customWidth="1"/>
    <col min="10" max="10" width="35.7109375" style="466" customWidth="1"/>
    <col min="11" max="11" width="14.140625" style="466" customWidth="1"/>
    <col min="12" max="12" width="13.7109375" style="470" customWidth="1"/>
    <col min="13" max="13" width="14.140625" style="471" customWidth="1"/>
    <col min="14" max="14" width="8" style="466" customWidth="1"/>
    <col min="15" max="15" width="9" style="470" customWidth="1"/>
    <col min="16" max="16" width="13.7109375" style="466" customWidth="1"/>
    <col min="17" max="17" width="14.140625" style="471" customWidth="1"/>
    <col min="18" max="18" width="2.5703125" style="466" customWidth="1"/>
    <col min="19" max="19" width="2" style="467" customWidth="1"/>
    <col min="20" max="21" width="14.7109375" style="468" customWidth="1"/>
    <col min="22" max="22" width="14.7109375" style="466" customWidth="1"/>
    <col min="23" max="16384" width="9.140625" style="466"/>
  </cols>
  <sheetData>
    <row r="1" spans="1:22" x14ac:dyDescent="0.2">
      <c r="A1" s="465" t="s">
        <v>322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</row>
    <row r="2" spans="1:22" x14ac:dyDescent="0.2">
      <c r="A2" s="465" t="s">
        <v>11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</row>
    <row r="3" spans="1:22" ht="9.9499999999999993" customHeight="1" thickBot="1" x14ac:dyDescent="0.25">
      <c r="A3" s="469" t="s">
        <v>154</v>
      </c>
      <c r="D3" s="469" t="s">
        <v>152</v>
      </c>
    </row>
    <row r="4" spans="1:22" ht="29.25" customHeight="1" thickTop="1" thickBot="1" x14ac:dyDescent="0.25">
      <c r="A4" s="472" t="s">
        <v>434</v>
      </c>
      <c r="B4" s="472" t="s">
        <v>435</v>
      </c>
      <c r="C4" s="472" t="s">
        <v>483</v>
      </c>
      <c r="D4" s="473" t="s">
        <v>49</v>
      </c>
      <c r="E4" s="473"/>
      <c r="F4" s="473"/>
      <c r="G4" s="473"/>
      <c r="H4" s="473"/>
      <c r="I4" s="472" t="s">
        <v>453</v>
      </c>
      <c r="J4" s="473" t="s">
        <v>50</v>
      </c>
      <c r="K4" s="474" t="s">
        <v>323</v>
      </c>
      <c r="L4" s="474"/>
      <c r="M4" s="474"/>
      <c r="N4" s="474"/>
      <c r="O4" s="475" t="s">
        <v>55</v>
      </c>
      <c r="P4" s="476" t="s">
        <v>324</v>
      </c>
      <c r="Q4" s="477"/>
    </row>
    <row r="5" spans="1:22" ht="36.75" thickBot="1" x14ac:dyDescent="0.25">
      <c r="A5" s="478"/>
      <c r="B5" s="478"/>
      <c r="C5" s="478"/>
      <c r="D5" s="479"/>
      <c r="E5" s="479"/>
      <c r="F5" s="479"/>
      <c r="G5" s="479"/>
      <c r="H5" s="479"/>
      <c r="I5" s="478"/>
      <c r="J5" s="480"/>
      <c r="K5" s="481" t="s">
        <v>51</v>
      </c>
      <c r="L5" s="482" t="s">
        <v>52</v>
      </c>
      <c r="M5" s="483" t="s">
        <v>53</v>
      </c>
      <c r="N5" s="484" t="s">
        <v>54</v>
      </c>
      <c r="O5" s="485"/>
      <c r="P5" s="484" t="s">
        <v>52</v>
      </c>
      <c r="Q5" s="486" t="s">
        <v>56</v>
      </c>
    </row>
    <row r="6" spans="1:22" ht="16.5" customHeight="1" thickBot="1" x14ac:dyDescent="0.25">
      <c r="A6" s="487">
        <v>1</v>
      </c>
      <c r="B6" s="487">
        <v>2</v>
      </c>
      <c r="C6" s="487">
        <v>3</v>
      </c>
      <c r="D6" s="488">
        <v>4</v>
      </c>
      <c r="E6" s="488"/>
      <c r="F6" s="488"/>
      <c r="G6" s="488"/>
      <c r="H6" s="488"/>
      <c r="I6" s="487">
        <v>5</v>
      </c>
      <c r="J6" s="489">
        <v>6</v>
      </c>
      <c r="K6" s="489">
        <v>7</v>
      </c>
      <c r="L6" s="489">
        <v>8</v>
      </c>
      <c r="M6" s="490">
        <v>9</v>
      </c>
      <c r="N6" s="487">
        <v>10</v>
      </c>
      <c r="O6" s="487">
        <v>11</v>
      </c>
      <c r="P6" s="487">
        <v>12</v>
      </c>
      <c r="Q6" s="491">
        <v>13</v>
      </c>
    </row>
    <row r="7" spans="1:22" s="498" customFormat="1" ht="9.9499999999999993" customHeight="1" x14ac:dyDescent="0.25">
      <c r="A7" s="492"/>
      <c r="B7" s="492"/>
      <c r="C7" s="492"/>
      <c r="D7" s="493"/>
      <c r="E7" s="493"/>
      <c r="F7" s="494"/>
      <c r="G7" s="492"/>
      <c r="H7" s="492"/>
      <c r="I7" s="492"/>
      <c r="J7" s="495"/>
      <c r="K7" s="493"/>
      <c r="L7" s="492"/>
      <c r="M7" s="496"/>
      <c r="N7" s="493"/>
      <c r="O7" s="492"/>
      <c r="P7" s="493"/>
      <c r="Q7" s="497"/>
      <c r="S7" s="457"/>
      <c r="T7" s="499" t="s">
        <v>152</v>
      </c>
      <c r="U7" s="499"/>
    </row>
    <row r="8" spans="1:22" s="498" customFormat="1" x14ac:dyDescent="0.25">
      <c r="A8" s="500"/>
      <c r="B8" s="500"/>
      <c r="C8" s="500"/>
      <c r="D8" s="501" t="s">
        <v>163</v>
      </c>
      <c r="E8" s="501" t="s">
        <v>57</v>
      </c>
      <c r="F8" s="501">
        <v>12</v>
      </c>
      <c r="G8" s="500"/>
      <c r="H8" s="500"/>
      <c r="I8" s="500"/>
      <c r="J8" s="502"/>
      <c r="K8" s="503"/>
      <c r="L8" s="504"/>
      <c r="M8" s="505"/>
      <c r="N8" s="504"/>
      <c r="O8" s="504"/>
      <c r="P8" s="504"/>
      <c r="Q8" s="506"/>
      <c r="S8" s="507" t="s">
        <v>152</v>
      </c>
      <c r="T8" s="507"/>
      <c r="U8" s="499"/>
    </row>
    <row r="9" spans="1:22" s="498" customFormat="1" ht="10.5" customHeight="1" x14ac:dyDescent="0.25">
      <c r="A9" s="508"/>
      <c r="B9" s="508"/>
      <c r="C9" s="509"/>
      <c r="D9" s="508"/>
      <c r="E9" s="508"/>
      <c r="F9" s="508"/>
      <c r="G9" s="508"/>
      <c r="H9" s="508"/>
      <c r="I9" s="508"/>
      <c r="J9" s="510"/>
      <c r="K9" s="510"/>
      <c r="L9" s="508"/>
      <c r="M9" s="511"/>
      <c r="N9" s="508"/>
      <c r="O9" s="508"/>
      <c r="P9" s="508"/>
      <c r="Q9" s="512"/>
      <c r="S9" s="507"/>
      <c r="T9" s="507"/>
      <c r="U9" s="499"/>
    </row>
    <row r="10" spans="1:22" s="521" customFormat="1" ht="15.75" customHeight="1" x14ac:dyDescent="0.25">
      <c r="A10" s="513" t="s">
        <v>438</v>
      </c>
      <c r="B10" s="513" t="s">
        <v>439</v>
      </c>
      <c r="C10" s="292" t="s">
        <v>152</v>
      </c>
      <c r="D10" s="514" t="s">
        <v>163</v>
      </c>
      <c r="E10" s="514" t="s">
        <v>57</v>
      </c>
      <c r="F10" s="514">
        <v>12</v>
      </c>
      <c r="G10" s="514" t="s">
        <v>164</v>
      </c>
      <c r="H10" s="514"/>
      <c r="I10" s="515" t="s">
        <v>18</v>
      </c>
      <c r="J10" s="515" t="s">
        <v>66</v>
      </c>
      <c r="K10" s="516" t="s">
        <v>152</v>
      </c>
      <c r="L10" s="517">
        <v>1</v>
      </c>
      <c r="M10" s="518">
        <f>SUM(M16:M25)</f>
        <v>1170783766</v>
      </c>
      <c r="N10" s="519"/>
      <c r="O10" s="519"/>
      <c r="P10" s="517">
        <v>1</v>
      </c>
      <c r="Q10" s="520">
        <f>SUM(Q16:Q25)</f>
        <v>972000000</v>
      </c>
      <c r="S10" s="522">
        <f>SUM(T12:T16)</f>
        <v>2574245973</v>
      </c>
      <c r="T10" s="522"/>
      <c r="U10" s="499">
        <v>2390961275</v>
      </c>
      <c r="V10" s="523">
        <f>SUM(U10-S10)</f>
        <v>-183284698</v>
      </c>
    </row>
    <row r="11" spans="1:22" s="531" customFormat="1" ht="13.5" customHeight="1" x14ac:dyDescent="0.25">
      <c r="A11" s="524"/>
      <c r="B11" s="524"/>
      <c r="C11" s="300" t="s">
        <v>152</v>
      </c>
      <c r="D11" s="525"/>
      <c r="E11" s="525"/>
      <c r="F11" s="525"/>
      <c r="G11" s="526"/>
      <c r="H11" s="526"/>
      <c r="I11" s="515"/>
      <c r="J11" s="527"/>
      <c r="K11" s="528"/>
      <c r="L11" s="529"/>
      <c r="M11" s="518"/>
      <c r="N11" s="530"/>
      <c r="O11" s="530"/>
      <c r="P11" s="529"/>
      <c r="Q11" s="520"/>
      <c r="S11" s="532"/>
      <c r="T11" s="533"/>
      <c r="U11" s="458"/>
    </row>
    <row r="12" spans="1:22" s="531" customFormat="1" ht="15" customHeight="1" x14ac:dyDescent="0.25">
      <c r="A12" s="524"/>
      <c r="B12" s="524"/>
      <c r="C12" s="292" t="s">
        <v>440</v>
      </c>
      <c r="D12" s="525"/>
      <c r="E12" s="525"/>
      <c r="F12" s="525"/>
      <c r="G12" s="526"/>
      <c r="H12" s="526"/>
      <c r="I12" s="515"/>
      <c r="J12" s="527"/>
      <c r="K12" s="534" t="s">
        <v>162</v>
      </c>
      <c r="L12" s="535" t="s">
        <v>454</v>
      </c>
      <c r="M12" s="536"/>
      <c r="N12" s="530"/>
      <c r="O12" s="530"/>
      <c r="P12" s="535" t="s">
        <v>455</v>
      </c>
      <c r="Q12" s="537"/>
      <c r="S12" s="532"/>
      <c r="T12" s="533">
        <f>SUM(M10)</f>
        <v>1170783766</v>
      </c>
      <c r="U12" s="458"/>
    </row>
    <row r="13" spans="1:22" s="531" customFormat="1" ht="45" customHeight="1" x14ac:dyDescent="0.25">
      <c r="A13" s="538"/>
      <c r="B13" s="538"/>
      <c r="C13" s="300" t="s">
        <v>441</v>
      </c>
      <c r="D13" s="525"/>
      <c r="E13" s="525"/>
      <c r="F13" s="525"/>
      <c r="G13" s="526"/>
      <c r="H13" s="526"/>
      <c r="I13" s="515"/>
      <c r="J13" s="527"/>
      <c r="K13" s="534" t="s">
        <v>162</v>
      </c>
      <c r="L13" s="535"/>
      <c r="M13" s="536"/>
      <c r="N13" s="530"/>
      <c r="O13" s="530"/>
      <c r="P13" s="535"/>
      <c r="Q13" s="537"/>
      <c r="S13" s="532"/>
      <c r="T13" s="533">
        <f>SUM(M27)</f>
        <v>614388565</v>
      </c>
      <c r="U13" s="458"/>
    </row>
    <row r="14" spans="1:22" s="531" customFormat="1" ht="15" customHeight="1" x14ac:dyDescent="0.25">
      <c r="A14" s="539"/>
      <c r="B14" s="539"/>
      <c r="C14" s="313" t="s">
        <v>442</v>
      </c>
      <c r="D14" s="525"/>
      <c r="E14" s="525"/>
      <c r="F14" s="525"/>
      <c r="G14" s="526"/>
      <c r="H14" s="526"/>
      <c r="I14" s="515"/>
      <c r="J14" s="527"/>
      <c r="K14" s="534" t="s">
        <v>162</v>
      </c>
      <c r="L14" s="535">
        <v>1</v>
      </c>
      <c r="M14" s="536"/>
      <c r="N14" s="530"/>
      <c r="O14" s="530"/>
      <c r="P14" s="535">
        <v>1</v>
      </c>
      <c r="Q14" s="537"/>
      <c r="S14" s="532"/>
      <c r="T14" s="533">
        <f>SUM(M38)</f>
        <v>48360000</v>
      </c>
      <c r="U14" s="458"/>
    </row>
    <row r="15" spans="1:22" s="531" customFormat="1" ht="15" customHeight="1" x14ac:dyDescent="0.25">
      <c r="A15" s="539"/>
      <c r="B15" s="539"/>
      <c r="C15" s="313" t="s">
        <v>443</v>
      </c>
      <c r="D15" s="525"/>
      <c r="E15" s="525"/>
      <c r="F15" s="525"/>
      <c r="G15" s="526"/>
      <c r="H15" s="526"/>
      <c r="I15" s="515"/>
      <c r="J15" s="527"/>
      <c r="K15" s="534" t="s">
        <v>162</v>
      </c>
      <c r="L15" s="535">
        <v>0.95</v>
      </c>
      <c r="M15" s="536"/>
      <c r="N15" s="530"/>
      <c r="O15" s="530"/>
      <c r="P15" s="535">
        <v>0.95</v>
      </c>
      <c r="Q15" s="537"/>
      <c r="S15" s="532"/>
      <c r="T15" s="533">
        <f>SUM(M42)</f>
        <v>217479779</v>
      </c>
      <c r="U15" s="458"/>
    </row>
    <row r="16" spans="1:22" s="531" customFormat="1" ht="15" customHeight="1" x14ac:dyDescent="0.25">
      <c r="A16" s="453"/>
      <c r="B16" s="453"/>
      <c r="C16" s="315" t="s">
        <v>152</v>
      </c>
      <c r="D16" s="540" t="s">
        <v>163</v>
      </c>
      <c r="E16" s="540" t="s">
        <v>57</v>
      </c>
      <c r="F16" s="540">
        <v>12</v>
      </c>
      <c r="G16" s="540" t="s">
        <v>164</v>
      </c>
      <c r="H16" s="453" t="s">
        <v>164</v>
      </c>
      <c r="I16" s="461" t="s">
        <v>19</v>
      </c>
      <c r="J16" s="461" t="s">
        <v>368</v>
      </c>
      <c r="K16" s="462" t="s">
        <v>162</v>
      </c>
      <c r="L16" s="452" t="s">
        <v>72</v>
      </c>
      <c r="M16" s="541">
        <v>37000000</v>
      </c>
      <c r="N16" s="454" t="s">
        <v>4</v>
      </c>
      <c r="O16" s="542"/>
      <c r="P16" s="452" t="s">
        <v>72</v>
      </c>
      <c r="Q16" s="543">
        <v>39750000</v>
      </c>
      <c r="S16" s="532"/>
      <c r="T16" s="533">
        <f>SUM(M46)</f>
        <v>523233863</v>
      </c>
      <c r="U16" s="458"/>
    </row>
    <row r="17" spans="1:21" s="531" customFormat="1" ht="30" customHeight="1" x14ac:dyDescent="0.25">
      <c r="A17" s="453"/>
      <c r="B17" s="453"/>
      <c r="C17" s="321" t="s">
        <v>152</v>
      </c>
      <c r="D17" s="453" t="s">
        <v>163</v>
      </c>
      <c r="E17" s="453" t="s">
        <v>57</v>
      </c>
      <c r="F17" s="453">
        <v>12</v>
      </c>
      <c r="G17" s="453" t="s">
        <v>164</v>
      </c>
      <c r="H17" s="453" t="s">
        <v>165</v>
      </c>
      <c r="I17" s="461" t="s">
        <v>9</v>
      </c>
      <c r="J17" s="461" t="s">
        <v>76</v>
      </c>
      <c r="K17" s="462" t="s">
        <v>162</v>
      </c>
      <c r="L17" s="452" t="s">
        <v>72</v>
      </c>
      <c r="M17" s="541">
        <v>185078496</v>
      </c>
      <c r="N17" s="454" t="s">
        <v>4</v>
      </c>
      <c r="O17" s="542"/>
      <c r="P17" s="452" t="s">
        <v>72</v>
      </c>
      <c r="Q17" s="543">
        <v>163800000</v>
      </c>
      <c r="S17" s="532"/>
      <c r="T17" s="533"/>
      <c r="U17" s="458"/>
    </row>
    <row r="18" spans="1:21" s="531" customFormat="1" ht="29.25" customHeight="1" x14ac:dyDescent="0.25">
      <c r="A18" s="453"/>
      <c r="B18" s="453"/>
      <c r="C18" s="453"/>
      <c r="D18" s="453" t="s">
        <v>163</v>
      </c>
      <c r="E18" s="453" t="s">
        <v>57</v>
      </c>
      <c r="F18" s="453">
        <v>12</v>
      </c>
      <c r="G18" s="453" t="s">
        <v>164</v>
      </c>
      <c r="H18" s="453" t="s">
        <v>166</v>
      </c>
      <c r="I18" s="461" t="s">
        <v>369</v>
      </c>
      <c r="J18" s="461" t="s">
        <v>370</v>
      </c>
      <c r="K18" s="462" t="s">
        <v>162</v>
      </c>
      <c r="L18" s="452" t="s">
        <v>393</v>
      </c>
      <c r="M18" s="541">
        <v>495907560</v>
      </c>
      <c r="N18" s="454" t="s">
        <v>4</v>
      </c>
      <c r="O18" s="542"/>
      <c r="P18" s="452" t="s">
        <v>393</v>
      </c>
      <c r="Q18" s="543">
        <v>284965021</v>
      </c>
      <c r="S18" s="532"/>
      <c r="T18" s="533"/>
      <c r="U18" s="458"/>
    </row>
    <row r="19" spans="1:21" s="531" customFormat="1" ht="15" customHeight="1" x14ac:dyDescent="0.25">
      <c r="A19" s="453"/>
      <c r="B19" s="453"/>
      <c r="C19" s="453"/>
      <c r="D19" s="453" t="s">
        <v>163</v>
      </c>
      <c r="E19" s="453" t="s">
        <v>57</v>
      </c>
      <c r="F19" s="453">
        <v>12</v>
      </c>
      <c r="G19" s="453" t="s">
        <v>164</v>
      </c>
      <c r="H19" s="453" t="s">
        <v>167</v>
      </c>
      <c r="I19" s="461" t="s">
        <v>20</v>
      </c>
      <c r="J19" s="461" t="s">
        <v>371</v>
      </c>
      <c r="K19" s="462" t="s">
        <v>162</v>
      </c>
      <c r="L19" s="452" t="s">
        <v>72</v>
      </c>
      <c r="M19" s="544">
        <v>40980000</v>
      </c>
      <c r="N19" s="454" t="s">
        <v>4</v>
      </c>
      <c r="O19" s="542"/>
      <c r="P19" s="452" t="s">
        <v>72</v>
      </c>
      <c r="Q19" s="545">
        <v>43529000</v>
      </c>
      <c r="S19" s="532"/>
      <c r="T19" s="533"/>
      <c r="U19" s="458"/>
    </row>
    <row r="20" spans="1:21" s="531" customFormat="1" ht="27.75" customHeight="1" x14ac:dyDescent="0.25">
      <c r="A20" s="453"/>
      <c r="B20" s="453"/>
      <c r="C20" s="453"/>
      <c r="D20" s="453" t="s">
        <v>163</v>
      </c>
      <c r="E20" s="453" t="s">
        <v>57</v>
      </c>
      <c r="F20" s="453">
        <v>12</v>
      </c>
      <c r="G20" s="453" t="s">
        <v>164</v>
      </c>
      <c r="H20" s="453" t="s">
        <v>168</v>
      </c>
      <c r="I20" s="461" t="s">
        <v>21</v>
      </c>
      <c r="J20" s="461" t="s">
        <v>372</v>
      </c>
      <c r="K20" s="462" t="s">
        <v>162</v>
      </c>
      <c r="L20" s="452" t="s">
        <v>72</v>
      </c>
      <c r="M20" s="541">
        <v>32327100</v>
      </c>
      <c r="N20" s="454" t="s">
        <v>4</v>
      </c>
      <c r="O20" s="542"/>
      <c r="P20" s="452" t="s">
        <v>72</v>
      </c>
      <c r="Q20" s="543">
        <v>41886000</v>
      </c>
      <c r="S20" s="532"/>
      <c r="T20" s="533"/>
      <c r="U20" s="458"/>
    </row>
    <row r="21" spans="1:21" s="531" customFormat="1" ht="30" customHeight="1" x14ac:dyDescent="0.25">
      <c r="A21" s="453"/>
      <c r="B21" s="453"/>
      <c r="C21" s="453"/>
      <c r="D21" s="453" t="s">
        <v>163</v>
      </c>
      <c r="E21" s="453" t="s">
        <v>57</v>
      </c>
      <c r="F21" s="453">
        <v>12</v>
      </c>
      <c r="G21" s="453" t="s">
        <v>164</v>
      </c>
      <c r="H21" s="453" t="s">
        <v>414</v>
      </c>
      <c r="I21" s="461" t="s">
        <v>10</v>
      </c>
      <c r="J21" s="461" t="s">
        <v>78</v>
      </c>
      <c r="K21" s="462" t="s">
        <v>162</v>
      </c>
      <c r="L21" s="452" t="s">
        <v>72</v>
      </c>
      <c r="M21" s="541">
        <v>13000000</v>
      </c>
      <c r="N21" s="454" t="s">
        <v>4</v>
      </c>
      <c r="O21" s="542"/>
      <c r="P21" s="452" t="s">
        <v>72</v>
      </c>
      <c r="Q21" s="543">
        <v>19800000</v>
      </c>
      <c r="S21" s="532"/>
      <c r="T21" s="533"/>
      <c r="U21" s="458"/>
    </row>
    <row r="22" spans="1:21" s="531" customFormat="1" ht="30.75" customHeight="1" x14ac:dyDescent="0.25">
      <c r="A22" s="453"/>
      <c r="B22" s="453"/>
      <c r="C22" s="453"/>
      <c r="D22" s="453" t="s">
        <v>163</v>
      </c>
      <c r="E22" s="453" t="s">
        <v>57</v>
      </c>
      <c r="F22" s="453">
        <v>12</v>
      </c>
      <c r="G22" s="453" t="s">
        <v>164</v>
      </c>
      <c r="H22" s="453" t="s">
        <v>415</v>
      </c>
      <c r="I22" s="461" t="s">
        <v>22</v>
      </c>
      <c r="J22" s="461" t="s">
        <v>79</v>
      </c>
      <c r="K22" s="462" t="s">
        <v>162</v>
      </c>
      <c r="L22" s="452" t="s">
        <v>534</v>
      </c>
      <c r="M22" s="541">
        <v>17499600</v>
      </c>
      <c r="N22" s="454" t="s">
        <v>4</v>
      </c>
      <c r="O22" s="542"/>
      <c r="P22" s="452" t="str">
        <f>L22</f>
        <v>2 media</v>
      </c>
      <c r="Q22" s="543">
        <v>18375000</v>
      </c>
      <c r="S22" s="532"/>
      <c r="T22" s="533"/>
      <c r="U22" s="458"/>
    </row>
    <row r="23" spans="1:21" s="531" customFormat="1" ht="45.75" customHeight="1" x14ac:dyDescent="0.25">
      <c r="A23" s="453"/>
      <c r="B23" s="453"/>
      <c r="C23" s="453"/>
      <c r="D23" s="453" t="s">
        <v>163</v>
      </c>
      <c r="E23" s="453" t="s">
        <v>57</v>
      </c>
      <c r="F23" s="453">
        <v>12</v>
      </c>
      <c r="G23" s="453" t="s">
        <v>164</v>
      </c>
      <c r="H23" s="453" t="s">
        <v>416</v>
      </c>
      <c r="I23" s="461" t="s">
        <v>23</v>
      </c>
      <c r="J23" s="461" t="str">
        <f>'Lamp. 2 Renja '!G26</f>
        <v>Tersedianya Nasi Kotak dan Snack Kotak Mendukung Pelaksanaan Rapat-Rapat Kantor</v>
      </c>
      <c r="K23" s="462" t="s">
        <v>162</v>
      </c>
      <c r="L23" s="452" t="s">
        <v>545</v>
      </c>
      <c r="M23" s="541">
        <v>33000000</v>
      </c>
      <c r="N23" s="454" t="s">
        <v>4</v>
      </c>
      <c r="O23" s="542"/>
      <c r="P23" s="452" t="s">
        <v>394</v>
      </c>
      <c r="Q23" s="543">
        <v>44650000</v>
      </c>
      <c r="S23" s="532"/>
      <c r="T23" s="533"/>
      <c r="U23" s="458"/>
    </row>
    <row r="24" spans="1:21" s="531" customFormat="1" ht="30.75" customHeight="1" x14ac:dyDescent="0.25">
      <c r="A24" s="453"/>
      <c r="B24" s="453"/>
      <c r="C24" s="453"/>
      <c r="D24" s="453" t="s">
        <v>163</v>
      </c>
      <c r="E24" s="453" t="s">
        <v>57</v>
      </c>
      <c r="F24" s="453">
        <v>12</v>
      </c>
      <c r="G24" s="453" t="s">
        <v>164</v>
      </c>
      <c r="H24" s="453" t="s">
        <v>417</v>
      </c>
      <c r="I24" s="461" t="s">
        <v>24</v>
      </c>
      <c r="J24" s="461" t="s">
        <v>374</v>
      </c>
      <c r="K24" s="462" t="s">
        <v>64</v>
      </c>
      <c r="L24" s="452" t="s">
        <v>530</v>
      </c>
      <c r="M24" s="541">
        <v>300541010</v>
      </c>
      <c r="N24" s="454" t="s">
        <v>4</v>
      </c>
      <c r="O24" s="542"/>
      <c r="P24" s="452" t="str">
        <f>L24</f>
        <v>57 kali</v>
      </c>
      <c r="Q24" s="543">
        <f>313979000-14184021</f>
        <v>299794979</v>
      </c>
      <c r="S24" s="532"/>
      <c r="T24" s="533"/>
      <c r="U24" s="458"/>
    </row>
    <row r="25" spans="1:21" s="531" customFormat="1" ht="47.25" customHeight="1" x14ac:dyDescent="0.25">
      <c r="A25" s="453"/>
      <c r="B25" s="453"/>
      <c r="C25" s="453"/>
      <c r="D25" s="453" t="s">
        <v>163</v>
      </c>
      <c r="E25" s="453" t="s">
        <v>57</v>
      </c>
      <c r="F25" s="453">
        <v>12</v>
      </c>
      <c r="G25" s="453" t="s">
        <v>164</v>
      </c>
      <c r="H25" s="453" t="s">
        <v>418</v>
      </c>
      <c r="I25" s="546" t="s">
        <v>25</v>
      </c>
      <c r="J25" s="546" t="s">
        <v>554</v>
      </c>
      <c r="K25" s="462" t="s">
        <v>162</v>
      </c>
      <c r="L25" s="452" t="s">
        <v>546</v>
      </c>
      <c r="M25" s="541">
        <v>15450000</v>
      </c>
      <c r="N25" s="454" t="s">
        <v>4</v>
      </c>
      <c r="O25" s="542"/>
      <c r="P25" s="452" t="s">
        <v>396</v>
      </c>
      <c r="Q25" s="543">
        <v>15450000</v>
      </c>
      <c r="S25" s="532"/>
      <c r="T25" s="533"/>
      <c r="U25" s="458"/>
    </row>
    <row r="26" spans="1:21" s="498" customFormat="1" ht="9.9499999999999993" customHeight="1" x14ac:dyDescent="0.25">
      <c r="A26" s="454"/>
      <c r="B26" s="454"/>
      <c r="C26" s="454"/>
      <c r="D26" s="453"/>
      <c r="E26" s="453"/>
      <c r="F26" s="453"/>
      <c r="G26" s="454"/>
      <c r="H26" s="454"/>
      <c r="I26" s="453"/>
      <c r="J26" s="547"/>
      <c r="K26" s="547"/>
      <c r="L26" s="548" t="s">
        <v>152</v>
      </c>
      <c r="M26" s="549" t="s">
        <v>152</v>
      </c>
      <c r="N26" s="454"/>
      <c r="O26" s="454"/>
      <c r="P26" s="548" t="s">
        <v>152</v>
      </c>
      <c r="Q26" s="550" t="s">
        <v>152</v>
      </c>
      <c r="S26" s="457"/>
      <c r="T26" s="499"/>
      <c r="U26" s="499"/>
    </row>
    <row r="27" spans="1:21" s="521" customFormat="1" ht="24" x14ac:dyDescent="0.25">
      <c r="A27" s="519"/>
      <c r="B27" s="519"/>
      <c r="C27" s="519"/>
      <c r="D27" s="514">
        <v>1</v>
      </c>
      <c r="E27" s="514" t="s">
        <v>57</v>
      </c>
      <c r="F27" s="514">
        <v>12</v>
      </c>
      <c r="G27" s="514" t="s">
        <v>165</v>
      </c>
      <c r="H27" s="519" t="s">
        <v>152</v>
      </c>
      <c r="I27" s="515" t="s">
        <v>26</v>
      </c>
      <c r="J27" s="515" t="s">
        <v>67</v>
      </c>
      <c r="K27" s="516"/>
      <c r="L27" s="551">
        <v>1</v>
      </c>
      <c r="M27" s="518">
        <f>SUM(M29:M33)</f>
        <v>614388565</v>
      </c>
      <c r="N27" s="519"/>
      <c r="O27" s="519"/>
      <c r="P27" s="551">
        <v>1</v>
      </c>
      <c r="Q27" s="520">
        <f>SUM(Q29:Q36)</f>
        <v>1039000000</v>
      </c>
      <c r="S27" s="507" t="s">
        <v>152</v>
      </c>
      <c r="T27" s="507"/>
      <c r="U27" s="499"/>
    </row>
    <row r="28" spans="1:21" s="558" customFormat="1" ht="9.9499999999999993" customHeight="1" x14ac:dyDescent="0.25">
      <c r="A28" s="552"/>
      <c r="B28" s="552"/>
      <c r="C28" s="552"/>
      <c r="D28" s="540"/>
      <c r="E28" s="540"/>
      <c r="F28" s="540"/>
      <c r="G28" s="540"/>
      <c r="H28" s="552"/>
      <c r="I28" s="461" t="s">
        <v>152</v>
      </c>
      <c r="J28" s="553"/>
      <c r="K28" s="554"/>
      <c r="L28" s="555"/>
      <c r="M28" s="556"/>
      <c r="N28" s="552"/>
      <c r="O28" s="552"/>
      <c r="P28" s="555"/>
      <c r="Q28" s="557"/>
      <c r="S28" s="559" t="s">
        <v>152</v>
      </c>
      <c r="T28" s="559"/>
      <c r="U28" s="458"/>
    </row>
    <row r="29" spans="1:21" s="558" customFormat="1" ht="30" customHeight="1" x14ac:dyDescent="0.25">
      <c r="A29" s="453"/>
      <c r="B29" s="453"/>
      <c r="C29" s="453"/>
      <c r="D29" s="453">
        <v>1</v>
      </c>
      <c r="E29" s="453" t="s">
        <v>57</v>
      </c>
      <c r="F29" s="453">
        <v>12</v>
      </c>
      <c r="G29" s="453" t="s">
        <v>165</v>
      </c>
      <c r="H29" s="453" t="s">
        <v>164</v>
      </c>
      <c r="I29" s="461" t="s">
        <v>28</v>
      </c>
      <c r="J29" s="461" t="s">
        <v>81</v>
      </c>
      <c r="K29" s="462" t="s">
        <v>162</v>
      </c>
      <c r="L29" s="452" t="s">
        <v>378</v>
      </c>
      <c r="M29" s="560">
        <v>236568565</v>
      </c>
      <c r="N29" s="454" t="s">
        <v>4</v>
      </c>
      <c r="O29" s="552"/>
      <c r="P29" s="452" t="s">
        <v>378</v>
      </c>
      <c r="Q29" s="455">
        <v>199760000</v>
      </c>
      <c r="S29" s="561"/>
      <c r="T29" s="458"/>
      <c r="U29" s="458"/>
    </row>
    <row r="30" spans="1:21" s="558" customFormat="1" ht="15" customHeight="1" x14ac:dyDescent="0.25">
      <c r="A30" s="453"/>
      <c r="B30" s="453"/>
      <c r="C30" s="453"/>
      <c r="D30" s="453">
        <v>1</v>
      </c>
      <c r="E30" s="453" t="s">
        <v>57</v>
      </c>
      <c r="F30" s="453">
        <v>12</v>
      </c>
      <c r="G30" s="453" t="s">
        <v>165</v>
      </c>
      <c r="H30" s="453" t="s">
        <v>165</v>
      </c>
      <c r="I30" s="461" t="s">
        <v>318</v>
      </c>
      <c r="J30" s="461" t="s">
        <v>376</v>
      </c>
      <c r="K30" s="462" t="s">
        <v>162</v>
      </c>
      <c r="L30" s="452" t="s">
        <v>536</v>
      </c>
      <c r="M30" s="560">
        <v>20580000</v>
      </c>
      <c r="N30" s="454" t="s">
        <v>4</v>
      </c>
      <c r="O30" s="552"/>
      <c r="P30" s="452" t="s">
        <v>397</v>
      </c>
      <c r="Q30" s="455">
        <v>14000000</v>
      </c>
      <c r="S30" s="561"/>
      <c r="T30" s="458"/>
      <c r="U30" s="458"/>
    </row>
    <row r="31" spans="1:21" s="558" customFormat="1" ht="30" customHeight="1" x14ac:dyDescent="0.25">
      <c r="A31" s="453"/>
      <c r="B31" s="453"/>
      <c r="C31" s="453"/>
      <c r="D31" s="453">
        <v>1</v>
      </c>
      <c r="E31" s="453" t="s">
        <v>57</v>
      </c>
      <c r="F31" s="453">
        <v>12</v>
      </c>
      <c r="G31" s="453" t="s">
        <v>165</v>
      </c>
      <c r="H31" s="453" t="s">
        <v>166</v>
      </c>
      <c r="I31" s="461" t="s">
        <v>91</v>
      </c>
      <c r="J31" s="461" t="s">
        <v>542</v>
      </c>
      <c r="K31" s="462" t="s">
        <v>162</v>
      </c>
      <c r="L31" s="452" t="s">
        <v>379</v>
      </c>
      <c r="M31" s="560">
        <v>55000000</v>
      </c>
      <c r="N31" s="454" t="s">
        <v>4</v>
      </c>
      <c r="O31" s="552"/>
      <c r="P31" s="452" t="s">
        <v>379</v>
      </c>
      <c r="Q31" s="455">
        <v>90000000</v>
      </c>
      <c r="S31" s="561"/>
      <c r="T31" s="458"/>
      <c r="U31" s="458"/>
    </row>
    <row r="32" spans="1:21" s="558" customFormat="1" ht="15" customHeight="1" x14ac:dyDescent="0.25">
      <c r="A32" s="453"/>
      <c r="B32" s="453"/>
      <c r="C32" s="453"/>
      <c r="D32" s="453">
        <v>1</v>
      </c>
      <c r="E32" s="453" t="s">
        <v>57</v>
      </c>
      <c r="F32" s="453">
        <v>12</v>
      </c>
      <c r="G32" s="453" t="s">
        <v>165</v>
      </c>
      <c r="H32" s="453" t="s">
        <v>167</v>
      </c>
      <c r="I32" s="461" t="s">
        <v>93</v>
      </c>
      <c r="J32" s="461" t="s">
        <v>516</v>
      </c>
      <c r="K32" s="462" t="s">
        <v>162</v>
      </c>
      <c r="L32" s="452" t="s">
        <v>61</v>
      </c>
      <c r="M32" s="560">
        <f>148240000+90000000</f>
        <v>238240000</v>
      </c>
      <c r="N32" s="454" t="s">
        <v>4</v>
      </c>
      <c r="O32" s="552"/>
      <c r="P32" s="452" t="s">
        <v>61</v>
      </c>
      <c r="Q32" s="455">
        <v>110000000</v>
      </c>
      <c r="S32" s="561"/>
      <c r="T32" s="458"/>
      <c r="U32" s="458"/>
    </row>
    <row r="33" spans="1:21" s="558" customFormat="1" ht="29.25" customHeight="1" x14ac:dyDescent="0.25">
      <c r="A33" s="453"/>
      <c r="B33" s="453"/>
      <c r="C33" s="453"/>
      <c r="D33" s="453">
        <v>1</v>
      </c>
      <c r="E33" s="453" t="s">
        <v>57</v>
      </c>
      <c r="F33" s="453">
        <v>12</v>
      </c>
      <c r="G33" s="453" t="s">
        <v>165</v>
      </c>
      <c r="H33" s="453" t="s">
        <v>168</v>
      </c>
      <c r="I33" s="461" t="s">
        <v>95</v>
      </c>
      <c r="J33" s="461" t="s">
        <v>377</v>
      </c>
      <c r="K33" s="462" t="s">
        <v>162</v>
      </c>
      <c r="L33" s="452" t="s">
        <v>380</v>
      </c>
      <c r="M33" s="560">
        <v>64000000</v>
      </c>
      <c r="N33" s="454" t="s">
        <v>4</v>
      </c>
      <c r="O33" s="552"/>
      <c r="P33" s="452" t="s">
        <v>380</v>
      </c>
      <c r="Q33" s="455">
        <v>64000000</v>
      </c>
      <c r="S33" s="561"/>
      <c r="T33" s="458"/>
      <c r="U33" s="458"/>
    </row>
    <row r="34" spans="1:21" s="558" customFormat="1" ht="15" customHeight="1" x14ac:dyDescent="0.25">
      <c r="A34" s="453"/>
      <c r="B34" s="453"/>
      <c r="C34" s="453"/>
      <c r="D34" s="453">
        <v>1</v>
      </c>
      <c r="E34" s="453" t="s">
        <v>57</v>
      </c>
      <c r="F34" s="453">
        <v>12</v>
      </c>
      <c r="G34" s="453" t="s">
        <v>165</v>
      </c>
      <c r="H34" s="453" t="s">
        <v>414</v>
      </c>
      <c r="I34" s="460" t="s">
        <v>456</v>
      </c>
      <c r="J34" s="461" t="s">
        <v>80</v>
      </c>
      <c r="K34" s="462" t="s">
        <v>162</v>
      </c>
      <c r="L34" s="452" t="s">
        <v>111</v>
      </c>
      <c r="M34" s="562">
        <v>0</v>
      </c>
      <c r="N34" s="454" t="s">
        <v>4</v>
      </c>
      <c r="O34" s="454"/>
      <c r="P34" s="452" t="s">
        <v>178</v>
      </c>
      <c r="Q34" s="563">
        <v>90000000</v>
      </c>
      <c r="S34" s="561"/>
      <c r="T34" s="458"/>
      <c r="U34" s="458"/>
    </row>
    <row r="35" spans="1:21" s="558" customFormat="1" ht="15" customHeight="1" x14ac:dyDescent="0.25">
      <c r="A35" s="453"/>
      <c r="B35" s="453"/>
      <c r="C35" s="453"/>
      <c r="D35" s="453">
        <v>1</v>
      </c>
      <c r="E35" s="453" t="s">
        <v>57</v>
      </c>
      <c r="F35" s="453">
        <v>12</v>
      </c>
      <c r="G35" s="453" t="s">
        <v>165</v>
      </c>
      <c r="H35" s="453" t="s">
        <v>415</v>
      </c>
      <c r="I35" s="460" t="s">
        <v>457</v>
      </c>
      <c r="J35" s="461" t="s">
        <v>114</v>
      </c>
      <c r="K35" s="462" t="s">
        <v>162</v>
      </c>
      <c r="L35" s="452" t="s">
        <v>111</v>
      </c>
      <c r="M35" s="562">
        <v>0</v>
      </c>
      <c r="N35" s="454" t="s">
        <v>4</v>
      </c>
      <c r="O35" s="454"/>
      <c r="P35" s="452" t="s">
        <v>113</v>
      </c>
      <c r="Q35" s="455">
        <v>420240000</v>
      </c>
      <c r="S35" s="561"/>
      <c r="T35" s="458"/>
      <c r="U35" s="458"/>
    </row>
    <row r="36" spans="1:21" s="558" customFormat="1" ht="30" customHeight="1" x14ac:dyDescent="0.25">
      <c r="A36" s="453"/>
      <c r="B36" s="453"/>
      <c r="C36" s="453"/>
      <c r="D36" s="453">
        <v>1</v>
      </c>
      <c r="E36" s="453" t="s">
        <v>57</v>
      </c>
      <c r="F36" s="453">
        <v>12</v>
      </c>
      <c r="G36" s="453" t="s">
        <v>165</v>
      </c>
      <c r="H36" s="453" t="s">
        <v>416</v>
      </c>
      <c r="I36" s="460" t="s">
        <v>458</v>
      </c>
      <c r="J36" s="564" t="s">
        <v>229</v>
      </c>
      <c r="K36" s="462" t="s">
        <v>162</v>
      </c>
      <c r="L36" s="452" t="s">
        <v>111</v>
      </c>
      <c r="M36" s="562">
        <v>0</v>
      </c>
      <c r="N36" s="454" t="s">
        <v>4</v>
      </c>
      <c r="O36" s="454"/>
      <c r="P36" s="452" t="s">
        <v>170</v>
      </c>
      <c r="Q36" s="455">
        <v>51000000</v>
      </c>
      <c r="S36" s="561"/>
      <c r="T36" s="458"/>
      <c r="U36" s="458"/>
    </row>
    <row r="37" spans="1:21" s="498" customFormat="1" ht="9.9499999999999993" customHeight="1" x14ac:dyDescent="0.25">
      <c r="A37" s="454"/>
      <c r="B37" s="454"/>
      <c r="C37" s="454"/>
      <c r="D37" s="453"/>
      <c r="E37" s="453"/>
      <c r="F37" s="453"/>
      <c r="G37" s="454"/>
      <c r="H37" s="454"/>
      <c r="I37" s="453"/>
      <c r="J37" s="547"/>
      <c r="K37" s="547"/>
      <c r="L37" s="454"/>
      <c r="M37" s="549"/>
      <c r="N37" s="454"/>
      <c r="O37" s="454"/>
      <c r="P37" s="454"/>
      <c r="Q37" s="550"/>
      <c r="S37" s="457"/>
      <c r="T37" s="499"/>
      <c r="U37" s="499"/>
    </row>
    <row r="38" spans="1:21" s="521" customFormat="1" x14ac:dyDescent="0.25">
      <c r="A38" s="519"/>
      <c r="B38" s="519"/>
      <c r="C38" s="519"/>
      <c r="D38" s="514">
        <v>1</v>
      </c>
      <c r="E38" s="514" t="s">
        <v>57</v>
      </c>
      <c r="F38" s="514">
        <v>12</v>
      </c>
      <c r="G38" s="514" t="s">
        <v>166</v>
      </c>
      <c r="H38" s="519" t="s">
        <v>152</v>
      </c>
      <c r="I38" s="515" t="s">
        <v>82</v>
      </c>
      <c r="J38" s="515" t="s">
        <v>83</v>
      </c>
      <c r="K38" s="516"/>
      <c r="L38" s="551">
        <v>1</v>
      </c>
      <c r="M38" s="518">
        <f>M40</f>
        <v>48360000</v>
      </c>
      <c r="N38" s="519"/>
      <c r="O38" s="519"/>
      <c r="P38" s="551">
        <v>1</v>
      </c>
      <c r="Q38" s="520">
        <f>Q40</f>
        <v>92000000</v>
      </c>
      <c r="S38" s="507"/>
      <c r="T38" s="507"/>
      <c r="U38" s="499"/>
    </row>
    <row r="39" spans="1:21" s="558" customFormat="1" ht="9.9499999999999993" customHeight="1" x14ac:dyDescent="0.25">
      <c r="A39" s="552"/>
      <c r="B39" s="552"/>
      <c r="C39" s="552"/>
      <c r="D39" s="540"/>
      <c r="E39" s="540"/>
      <c r="F39" s="540"/>
      <c r="G39" s="540"/>
      <c r="H39" s="552"/>
      <c r="I39" s="461" t="s">
        <v>152</v>
      </c>
      <c r="J39" s="553"/>
      <c r="K39" s="554"/>
      <c r="L39" s="555"/>
      <c r="M39" s="556"/>
      <c r="N39" s="552"/>
      <c r="O39" s="552"/>
      <c r="P39" s="555"/>
      <c r="Q39" s="557"/>
      <c r="S39" s="561"/>
      <c r="T39" s="458"/>
      <c r="U39" s="458"/>
    </row>
    <row r="40" spans="1:21" s="498" customFormat="1" ht="24" x14ac:dyDescent="0.25">
      <c r="A40" s="453"/>
      <c r="B40" s="453"/>
      <c r="C40" s="453"/>
      <c r="D40" s="453">
        <v>1</v>
      </c>
      <c r="E40" s="453" t="s">
        <v>57</v>
      </c>
      <c r="F40" s="453">
        <v>12</v>
      </c>
      <c r="G40" s="453" t="s">
        <v>166</v>
      </c>
      <c r="H40" s="453" t="s">
        <v>164</v>
      </c>
      <c r="I40" s="461" t="s">
        <v>30</v>
      </c>
      <c r="J40" s="461" t="s">
        <v>543</v>
      </c>
      <c r="K40" s="454" t="s">
        <v>46</v>
      </c>
      <c r="L40" s="452" t="s">
        <v>316</v>
      </c>
      <c r="M40" s="560">
        <f>'Lamp. 2 Renja '!I38</f>
        <v>48360000</v>
      </c>
      <c r="N40" s="454" t="s">
        <v>4</v>
      </c>
      <c r="O40" s="454"/>
      <c r="P40" s="462" t="s">
        <v>115</v>
      </c>
      <c r="Q40" s="455">
        <v>92000000</v>
      </c>
      <c r="S40" s="457"/>
      <c r="T40" s="499"/>
      <c r="U40" s="499"/>
    </row>
    <row r="41" spans="1:21" s="498" customFormat="1" ht="9.9499999999999993" customHeight="1" x14ac:dyDescent="0.25">
      <c r="A41" s="453"/>
      <c r="B41" s="453"/>
      <c r="C41" s="453"/>
      <c r="D41" s="453"/>
      <c r="E41" s="453"/>
      <c r="F41" s="453"/>
      <c r="G41" s="453"/>
      <c r="H41" s="453"/>
      <c r="I41" s="461"/>
      <c r="J41" s="461"/>
      <c r="K41" s="454"/>
      <c r="L41" s="462"/>
      <c r="M41" s="560"/>
      <c r="N41" s="454"/>
      <c r="O41" s="454"/>
      <c r="P41" s="462"/>
      <c r="Q41" s="455"/>
      <c r="S41" s="457"/>
      <c r="T41" s="499"/>
      <c r="U41" s="499"/>
    </row>
    <row r="42" spans="1:21" s="498" customFormat="1" ht="24" x14ac:dyDescent="0.25">
      <c r="A42" s="514"/>
      <c r="B42" s="514"/>
      <c r="C42" s="514"/>
      <c r="D42" s="514">
        <v>1</v>
      </c>
      <c r="E42" s="514" t="s">
        <v>57</v>
      </c>
      <c r="F42" s="514">
        <v>12</v>
      </c>
      <c r="G42" s="514" t="s">
        <v>167</v>
      </c>
      <c r="H42" s="514"/>
      <c r="I42" s="515" t="s">
        <v>96</v>
      </c>
      <c r="J42" s="515" t="s">
        <v>97</v>
      </c>
      <c r="K42" s="519"/>
      <c r="L42" s="551">
        <v>1</v>
      </c>
      <c r="M42" s="565">
        <f>M44</f>
        <v>217479779</v>
      </c>
      <c r="N42" s="519"/>
      <c r="O42" s="519"/>
      <c r="P42" s="551">
        <v>1</v>
      </c>
      <c r="Q42" s="566">
        <f>Q44</f>
        <v>365000000</v>
      </c>
      <c r="S42" s="507"/>
      <c r="T42" s="507"/>
      <c r="U42" s="499"/>
    </row>
    <row r="43" spans="1:21" s="456" customFormat="1" ht="9.9499999999999993" customHeight="1" x14ac:dyDescent="0.25">
      <c r="A43" s="540"/>
      <c r="B43" s="540"/>
      <c r="C43" s="540"/>
      <c r="D43" s="540"/>
      <c r="E43" s="540"/>
      <c r="F43" s="540"/>
      <c r="G43" s="540"/>
      <c r="H43" s="540"/>
      <c r="I43" s="553"/>
      <c r="J43" s="553"/>
      <c r="K43" s="552"/>
      <c r="L43" s="555"/>
      <c r="M43" s="567"/>
      <c r="N43" s="552"/>
      <c r="O43" s="552"/>
      <c r="P43" s="555"/>
      <c r="Q43" s="568"/>
      <c r="S43" s="561"/>
      <c r="T43" s="458"/>
      <c r="U43" s="458"/>
    </row>
    <row r="44" spans="1:21" s="498" customFormat="1" ht="24" x14ac:dyDescent="0.25">
      <c r="A44" s="453"/>
      <c r="B44" s="453"/>
      <c r="C44" s="453"/>
      <c r="D44" s="453">
        <v>1</v>
      </c>
      <c r="E44" s="453" t="s">
        <v>57</v>
      </c>
      <c r="F44" s="453">
        <v>12</v>
      </c>
      <c r="G44" s="453" t="s">
        <v>167</v>
      </c>
      <c r="H44" s="453" t="s">
        <v>164</v>
      </c>
      <c r="I44" s="461" t="s">
        <v>31</v>
      </c>
      <c r="J44" s="461" t="s">
        <v>555</v>
      </c>
      <c r="K44" s="462" t="s">
        <v>85</v>
      </c>
      <c r="L44" s="452" t="s">
        <v>544</v>
      </c>
      <c r="M44" s="560">
        <v>217479779</v>
      </c>
      <c r="N44" s="454" t="s">
        <v>4</v>
      </c>
      <c r="O44" s="454"/>
      <c r="P44" s="462" t="s">
        <v>179</v>
      </c>
      <c r="Q44" s="455">
        <v>365000000</v>
      </c>
      <c r="S44" s="507"/>
      <c r="T44" s="507"/>
      <c r="U44" s="499"/>
    </row>
    <row r="45" spans="1:21" s="498" customFormat="1" ht="9.9499999999999993" customHeight="1" x14ac:dyDescent="0.25">
      <c r="A45" s="454"/>
      <c r="B45" s="454"/>
      <c r="C45" s="454"/>
      <c r="D45" s="454"/>
      <c r="E45" s="454"/>
      <c r="F45" s="454"/>
      <c r="G45" s="454"/>
      <c r="H45" s="454"/>
      <c r="I45" s="461"/>
      <c r="J45" s="547"/>
      <c r="K45" s="454"/>
      <c r="L45" s="548" t="s">
        <v>152</v>
      </c>
      <c r="M45" s="549" t="s">
        <v>152</v>
      </c>
      <c r="N45" s="454"/>
      <c r="O45" s="454"/>
      <c r="P45" s="548" t="s">
        <v>152</v>
      </c>
      <c r="Q45" s="550" t="s">
        <v>152</v>
      </c>
      <c r="S45" s="457"/>
      <c r="T45" s="499"/>
      <c r="U45" s="499"/>
    </row>
    <row r="46" spans="1:21" s="521" customFormat="1" ht="24" x14ac:dyDescent="0.25">
      <c r="A46" s="519"/>
      <c r="B46" s="519"/>
      <c r="C46" s="519"/>
      <c r="D46" s="514">
        <v>1</v>
      </c>
      <c r="E46" s="514" t="s">
        <v>57</v>
      </c>
      <c r="F46" s="514">
        <v>12</v>
      </c>
      <c r="G46" s="514" t="s">
        <v>168</v>
      </c>
      <c r="H46" s="519"/>
      <c r="I46" s="515" t="s">
        <v>32</v>
      </c>
      <c r="J46" s="515" t="s">
        <v>68</v>
      </c>
      <c r="K46" s="519"/>
      <c r="L46" s="569">
        <v>1</v>
      </c>
      <c r="M46" s="518">
        <f>SUM(M48:M55)</f>
        <v>523233863</v>
      </c>
      <c r="N46" s="519"/>
      <c r="O46" s="519"/>
      <c r="P46" s="569">
        <v>1</v>
      </c>
      <c r="Q46" s="520">
        <f>SUM(Q48:Q55)</f>
        <v>557862000</v>
      </c>
      <c r="S46" s="507" t="s">
        <v>152</v>
      </c>
      <c r="T46" s="507"/>
      <c r="U46" s="499"/>
    </row>
    <row r="47" spans="1:21" s="558" customFormat="1" ht="9.9499999999999993" customHeight="1" x14ac:dyDescent="0.25">
      <c r="A47" s="552"/>
      <c r="B47" s="552"/>
      <c r="C47" s="552"/>
      <c r="D47" s="540"/>
      <c r="E47" s="540"/>
      <c r="F47" s="540"/>
      <c r="G47" s="540"/>
      <c r="H47" s="552"/>
      <c r="I47" s="461" t="s">
        <v>152</v>
      </c>
      <c r="J47" s="553"/>
      <c r="K47" s="552"/>
      <c r="L47" s="570"/>
      <c r="M47" s="556"/>
      <c r="N47" s="552"/>
      <c r="O47" s="552"/>
      <c r="P47" s="570"/>
      <c r="Q47" s="557"/>
      <c r="S47" s="559" t="s">
        <v>152</v>
      </c>
      <c r="T47" s="559"/>
      <c r="U47" s="458"/>
    </row>
    <row r="48" spans="1:21" s="558" customFormat="1" ht="25.5" customHeight="1" x14ac:dyDescent="0.25">
      <c r="A48" s="453"/>
      <c r="B48" s="453"/>
      <c r="C48" s="453"/>
      <c r="D48" s="453">
        <v>1</v>
      </c>
      <c r="E48" s="453" t="s">
        <v>57</v>
      </c>
      <c r="F48" s="453">
        <v>12</v>
      </c>
      <c r="G48" s="453" t="s">
        <v>168</v>
      </c>
      <c r="H48" s="453" t="s">
        <v>164</v>
      </c>
      <c r="I48" s="461" t="s">
        <v>33</v>
      </c>
      <c r="J48" s="461" t="s">
        <v>385</v>
      </c>
      <c r="K48" s="462" t="s">
        <v>177</v>
      </c>
      <c r="L48" s="452" t="s">
        <v>384</v>
      </c>
      <c r="M48" s="560">
        <f>'Lamp. 2 Renja '!I44</f>
        <v>59862000</v>
      </c>
      <c r="N48" s="454" t="s">
        <v>4</v>
      </c>
      <c r="O48" s="454"/>
      <c r="P48" s="452" t="s">
        <v>384</v>
      </c>
      <c r="Q48" s="455">
        <v>59862000</v>
      </c>
      <c r="S48" s="561"/>
      <c r="T48" s="458"/>
      <c r="U48" s="458"/>
    </row>
    <row r="49" spans="1:22" s="558" customFormat="1" ht="24" customHeight="1" x14ac:dyDescent="0.25">
      <c r="A49" s="453"/>
      <c r="B49" s="453"/>
      <c r="C49" s="453"/>
      <c r="D49" s="453"/>
      <c r="E49" s="453"/>
      <c r="F49" s="453"/>
      <c r="G49" s="453"/>
      <c r="H49" s="453"/>
      <c r="I49" s="461"/>
      <c r="J49" s="461" t="s">
        <v>71</v>
      </c>
      <c r="K49" s="462"/>
      <c r="L49" s="452" t="s">
        <v>72</v>
      </c>
      <c r="M49" s="560"/>
      <c r="N49" s="454" t="s">
        <v>4</v>
      </c>
      <c r="O49" s="454"/>
      <c r="P49" s="452" t="s">
        <v>72</v>
      </c>
      <c r="Q49" s="455" t="s">
        <v>152</v>
      </c>
      <c r="S49" s="561"/>
      <c r="T49" s="458"/>
      <c r="U49" s="458"/>
    </row>
    <row r="50" spans="1:22" s="558" customFormat="1" ht="15" customHeight="1" x14ac:dyDescent="0.25">
      <c r="A50" s="453"/>
      <c r="B50" s="453"/>
      <c r="C50" s="453"/>
      <c r="D50" s="453">
        <v>1</v>
      </c>
      <c r="E50" s="453" t="s">
        <v>57</v>
      </c>
      <c r="F50" s="453">
        <v>12</v>
      </c>
      <c r="G50" s="453" t="s">
        <v>168</v>
      </c>
      <c r="H50" s="453" t="s">
        <v>165</v>
      </c>
      <c r="I50" s="461" t="s">
        <v>34</v>
      </c>
      <c r="J50" s="461" t="s">
        <v>556</v>
      </c>
      <c r="K50" s="462" t="s">
        <v>162</v>
      </c>
      <c r="L50" s="452" t="s">
        <v>72</v>
      </c>
      <c r="M50" s="560">
        <v>224194750</v>
      </c>
      <c r="N50" s="454" t="s">
        <v>4</v>
      </c>
      <c r="O50" s="454"/>
      <c r="P50" s="452" t="s">
        <v>72</v>
      </c>
      <c r="Q50" s="455">
        <v>229000000</v>
      </c>
      <c r="S50" s="561"/>
      <c r="T50" s="458"/>
      <c r="U50" s="458"/>
    </row>
    <row r="51" spans="1:22" s="558" customFormat="1" ht="28.5" customHeight="1" x14ac:dyDescent="0.25">
      <c r="A51" s="552"/>
      <c r="B51" s="552"/>
      <c r="C51" s="552"/>
      <c r="D51" s="453">
        <v>1</v>
      </c>
      <c r="E51" s="453" t="s">
        <v>57</v>
      </c>
      <c r="F51" s="453">
        <v>12</v>
      </c>
      <c r="G51" s="453" t="s">
        <v>168</v>
      </c>
      <c r="H51" s="453" t="s">
        <v>414</v>
      </c>
      <c r="I51" s="461" t="e">
        <f>'Lamp. 2 Renja '!#REF!</f>
        <v>#REF!</v>
      </c>
      <c r="J51" s="571" t="s">
        <v>557</v>
      </c>
      <c r="K51" s="462" t="s">
        <v>162</v>
      </c>
      <c r="L51" s="452" t="s">
        <v>547</v>
      </c>
      <c r="M51" s="560">
        <v>34000000</v>
      </c>
      <c r="N51" s="454" t="s">
        <v>4</v>
      </c>
      <c r="O51" s="454"/>
      <c r="P51" s="452" t="s">
        <v>532</v>
      </c>
      <c r="Q51" s="455">
        <v>39000000</v>
      </c>
      <c r="S51" s="561"/>
      <c r="T51" s="458"/>
      <c r="U51" s="458"/>
    </row>
    <row r="52" spans="1:22" s="558" customFormat="1" ht="29.25" customHeight="1" x14ac:dyDescent="0.25">
      <c r="A52" s="453"/>
      <c r="B52" s="453"/>
      <c r="C52" s="453"/>
      <c r="D52" s="453">
        <v>1</v>
      </c>
      <c r="E52" s="453" t="s">
        <v>57</v>
      </c>
      <c r="F52" s="453">
        <v>12</v>
      </c>
      <c r="G52" s="453" t="s">
        <v>168</v>
      </c>
      <c r="H52" s="453" t="s">
        <v>166</v>
      </c>
      <c r="I52" s="461" t="s">
        <v>35</v>
      </c>
      <c r="J52" s="461" t="s">
        <v>558</v>
      </c>
      <c r="K52" s="462" t="s">
        <v>74</v>
      </c>
      <c r="L52" s="452" t="s">
        <v>548</v>
      </c>
      <c r="M52" s="560">
        <v>78610000</v>
      </c>
      <c r="N52" s="454" t="s">
        <v>4</v>
      </c>
      <c r="O52" s="454"/>
      <c r="P52" s="452" t="s">
        <v>548</v>
      </c>
      <c r="Q52" s="455">
        <v>74000000</v>
      </c>
      <c r="S52" s="561"/>
      <c r="T52" s="458"/>
      <c r="U52" s="458"/>
    </row>
    <row r="53" spans="1:22" s="558" customFormat="1" ht="40.5" customHeight="1" x14ac:dyDescent="0.25">
      <c r="A53" s="453"/>
      <c r="B53" s="453"/>
      <c r="C53" s="453"/>
      <c r="D53" s="453">
        <v>1</v>
      </c>
      <c r="E53" s="453" t="s">
        <v>57</v>
      </c>
      <c r="F53" s="453">
        <v>12</v>
      </c>
      <c r="G53" s="453" t="s">
        <v>168</v>
      </c>
      <c r="H53" s="453" t="s">
        <v>167</v>
      </c>
      <c r="I53" s="461" t="s">
        <v>116</v>
      </c>
      <c r="J53" s="461" t="s">
        <v>559</v>
      </c>
      <c r="K53" s="462" t="s">
        <v>47</v>
      </c>
      <c r="L53" s="452" t="s">
        <v>171</v>
      </c>
      <c r="M53" s="560">
        <v>59913540</v>
      </c>
      <c r="N53" s="454" t="s">
        <v>4</v>
      </c>
      <c r="O53" s="454"/>
      <c r="P53" s="452" t="s">
        <v>171</v>
      </c>
      <c r="Q53" s="455">
        <v>90000000</v>
      </c>
      <c r="S53" s="561"/>
      <c r="T53" s="458"/>
      <c r="U53" s="458"/>
    </row>
    <row r="54" spans="1:22" s="558" customFormat="1" ht="39" customHeight="1" x14ac:dyDescent="0.25">
      <c r="A54" s="453"/>
      <c r="B54" s="453"/>
      <c r="C54" s="453"/>
      <c r="D54" s="453">
        <v>1</v>
      </c>
      <c r="E54" s="453" t="s">
        <v>57</v>
      </c>
      <c r="F54" s="453">
        <v>12</v>
      </c>
      <c r="G54" s="453" t="s">
        <v>168</v>
      </c>
      <c r="H54" s="453" t="s">
        <v>168</v>
      </c>
      <c r="I54" s="461" t="s">
        <v>29</v>
      </c>
      <c r="J54" s="461" t="s">
        <v>387</v>
      </c>
      <c r="K54" s="462" t="s">
        <v>386</v>
      </c>
      <c r="L54" s="452" t="s">
        <v>549</v>
      </c>
      <c r="M54" s="560">
        <v>66653573</v>
      </c>
      <c r="N54" s="454" t="s">
        <v>4</v>
      </c>
      <c r="O54" s="454"/>
      <c r="P54" s="452" t="s">
        <v>549</v>
      </c>
      <c r="Q54" s="455">
        <v>66000000</v>
      </c>
      <c r="S54" s="561"/>
      <c r="T54" s="458"/>
      <c r="U54" s="458"/>
    </row>
    <row r="55" spans="1:22" s="558" customFormat="1" ht="42" customHeight="1" x14ac:dyDescent="0.25">
      <c r="A55" s="552"/>
      <c r="B55" s="552"/>
      <c r="C55" s="552"/>
      <c r="D55" s="540"/>
      <c r="E55" s="540"/>
      <c r="F55" s="540"/>
      <c r="G55" s="540"/>
      <c r="H55" s="552"/>
      <c r="I55" s="552"/>
      <c r="J55" s="571" t="s">
        <v>560</v>
      </c>
      <c r="K55" s="462" t="s">
        <v>47</v>
      </c>
      <c r="L55" s="452" t="s">
        <v>310</v>
      </c>
      <c r="M55" s="560"/>
      <c r="N55" s="454"/>
      <c r="O55" s="454"/>
      <c r="P55" s="452" t="s">
        <v>310</v>
      </c>
      <c r="Q55" s="455"/>
      <c r="S55" s="561"/>
      <c r="T55" s="458"/>
      <c r="U55" s="458"/>
    </row>
    <row r="56" spans="1:22" s="498" customFormat="1" ht="9.9499999999999993" customHeight="1" x14ac:dyDescent="0.25">
      <c r="A56" s="454"/>
      <c r="B56" s="454"/>
      <c r="C56" s="454"/>
      <c r="D56" s="454"/>
      <c r="E56" s="454"/>
      <c r="F56" s="454"/>
      <c r="G56" s="454"/>
      <c r="H56" s="454"/>
      <c r="I56" s="552"/>
      <c r="J56" s="461"/>
      <c r="K56" s="454"/>
      <c r="L56" s="548" t="s">
        <v>152</v>
      </c>
      <c r="M56" s="572" t="s">
        <v>152</v>
      </c>
      <c r="N56" s="454"/>
      <c r="O56" s="454"/>
      <c r="P56" s="548" t="s">
        <v>152</v>
      </c>
      <c r="Q56" s="573" t="s">
        <v>152</v>
      </c>
      <c r="S56" s="457"/>
      <c r="T56" s="499"/>
      <c r="U56" s="499"/>
    </row>
    <row r="57" spans="1:22" s="521" customFormat="1" ht="36" x14ac:dyDescent="0.25">
      <c r="A57" s="515" t="s">
        <v>444</v>
      </c>
      <c r="B57" s="515" t="s">
        <v>485</v>
      </c>
      <c r="C57" s="515" t="s">
        <v>514</v>
      </c>
      <c r="D57" s="514">
        <v>1</v>
      </c>
      <c r="E57" s="514" t="s">
        <v>57</v>
      </c>
      <c r="F57" s="514">
        <v>12</v>
      </c>
      <c r="G57" s="514" t="s">
        <v>419</v>
      </c>
      <c r="H57" s="519"/>
      <c r="I57" s="515" t="s">
        <v>36</v>
      </c>
      <c r="J57" s="515" t="s">
        <v>251</v>
      </c>
      <c r="K57" s="519"/>
      <c r="L57" s="569" t="s">
        <v>152</v>
      </c>
      <c r="M57" s="565">
        <f>SUM(M62:M78)</f>
        <v>2133980306</v>
      </c>
      <c r="N57" s="519" t="s">
        <v>152</v>
      </c>
      <c r="O57" s="519"/>
      <c r="P57" s="569" t="s">
        <v>152</v>
      </c>
      <c r="Q57" s="566">
        <f>SUM(Q62:Q78)</f>
        <v>2043000000</v>
      </c>
      <c r="S57" s="522">
        <f>SUM(S58:T59)</f>
        <v>2989754026</v>
      </c>
      <c r="T57" s="522"/>
      <c r="U57" s="499">
        <v>3853321316</v>
      </c>
      <c r="V57" s="523">
        <f>SUM(U57-S57)</f>
        <v>863567290</v>
      </c>
    </row>
    <row r="58" spans="1:22" s="498" customFormat="1" x14ac:dyDescent="0.25">
      <c r="A58" s="574"/>
      <c r="B58" s="574"/>
      <c r="C58" s="575" t="s">
        <v>447</v>
      </c>
      <c r="D58" s="514"/>
      <c r="E58" s="514"/>
      <c r="F58" s="514"/>
      <c r="G58" s="574"/>
      <c r="H58" s="574"/>
      <c r="I58" s="576"/>
      <c r="J58" s="515" t="s">
        <v>145</v>
      </c>
      <c r="K58" s="574"/>
      <c r="L58" s="577">
        <v>125000</v>
      </c>
      <c r="M58" s="565"/>
      <c r="N58" s="519"/>
      <c r="O58" s="574"/>
      <c r="P58" s="577">
        <v>135000</v>
      </c>
      <c r="Q58" s="566"/>
      <c r="S58" s="522">
        <f>SUM(M57)</f>
        <v>2133980306</v>
      </c>
      <c r="T58" s="522"/>
      <c r="U58" s="499"/>
    </row>
    <row r="59" spans="1:22" s="498" customFormat="1" x14ac:dyDescent="0.25">
      <c r="A59" s="574"/>
      <c r="B59" s="574"/>
      <c r="C59" s="575" t="s">
        <v>448</v>
      </c>
      <c r="D59" s="514"/>
      <c r="E59" s="514"/>
      <c r="F59" s="514"/>
      <c r="G59" s="574"/>
      <c r="H59" s="574"/>
      <c r="I59" s="576"/>
      <c r="J59" s="515" t="s">
        <v>146</v>
      </c>
      <c r="K59" s="574"/>
      <c r="L59" s="577">
        <v>2850000</v>
      </c>
      <c r="M59" s="565"/>
      <c r="N59" s="519"/>
      <c r="O59" s="574"/>
      <c r="P59" s="577">
        <v>2950000</v>
      </c>
      <c r="Q59" s="566"/>
      <c r="S59" s="457"/>
      <c r="T59" s="499">
        <f>SUM(M83)</f>
        <v>855773720</v>
      </c>
      <c r="U59" s="499"/>
    </row>
    <row r="60" spans="1:22" s="456" customFormat="1" ht="15" customHeight="1" x14ac:dyDescent="0.25">
      <c r="A60" s="574"/>
      <c r="B60" s="574"/>
      <c r="C60" s="574"/>
      <c r="D60" s="540"/>
      <c r="E60" s="514"/>
      <c r="F60" s="514"/>
      <c r="G60" s="574"/>
      <c r="H60" s="574"/>
      <c r="I60" s="576"/>
      <c r="J60" s="515"/>
      <c r="K60" s="574"/>
      <c r="L60" s="577"/>
      <c r="M60" s="565"/>
      <c r="N60" s="519"/>
      <c r="O60" s="574"/>
      <c r="P60" s="577"/>
      <c r="Q60" s="566"/>
      <c r="S60" s="457"/>
      <c r="T60" s="458"/>
      <c r="U60" s="458"/>
    </row>
    <row r="61" spans="1:22" s="456" customFormat="1" ht="30" customHeight="1" x14ac:dyDescent="0.25">
      <c r="A61" s="574"/>
      <c r="B61" s="574"/>
      <c r="C61" s="515" t="s">
        <v>449</v>
      </c>
      <c r="D61" s="540"/>
      <c r="E61" s="514"/>
      <c r="F61" s="514"/>
      <c r="G61" s="574"/>
      <c r="H61" s="574"/>
      <c r="I61" s="576"/>
      <c r="J61" s="515"/>
      <c r="K61" s="574"/>
      <c r="L61" s="578">
        <v>0.3</v>
      </c>
      <c r="M61" s="565"/>
      <c r="N61" s="519"/>
      <c r="O61" s="574"/>
      <c r="P61" s="578">
        <v>0.35</v>
      </c>
      <c r="Q61" s="566"/>
      <c r="S61" s="457"/>
      <c r="T61" s="458"/>
      <c r="U61" s="458"/>
    </row>
    <row r="62" spans="1:22" s="456" customFormat="1" ht="44.25" customHeight="1" x14ac:dyDescent="0.25">
      <c r="A62" s="453"/>
      <c r="B62" s="453"/>
      <c r="C62" s="453"/>
      <c r="D62" s="453">
        <v>1</v>
      </c>
      <c r="E62" s="453" t="s">
        <v>57</v>
      </c>
      <c r="F62" s="453">
        <v>12</v>
      </c>
      <c r="G62" s="453" t="s">
        <v>419</v>
      </c>
      <c r="H62" s="453" t="s">
        <v>164</v>
      </c>
      <c r="I62" s="461" t="s">
        <v>37</v>
      </c>
      <c r="J62" s="461" t="s">
        <v>561</v>
      </c>
      <c r="K62" s="462" t="s">
        <v>58</v>
      </c>
      <c r="L62" s="452" t="s">
        <v>400</v>
      </c>
      <c r="M62" s="560">
        <v>65000000</v>
      </c>
      <c r="N62" s="454" t="s">
        <v>4</v>
      </c>
      <c r="O62" s="454"/>
      <c r="P62" s="452" t="s">
        <v>400</v>
      </c>
      <c r="Q62" s="455">
        <v>95000000</v>
      </c>
      <c r="S62" s="457"/>
      <c r="T62" s="458"/>
      <c r="U62" s="458"/>
    </row>
    <row r="63" spans="1:22" s="456" customFormat="1" ht="44.25" customHeight="1" x14ac:dyDescent="0.25">
      <c r="A63" s="453"/>
      <c r="B63" s="453"/>
      <c r="C63" s="453"/>
      <c r="D63" s="453">
        <v>1</v>
      </c>
      <c r="E63" s="453" t="s">
        <v>57</v>
      </c>
      <c r="F63" s="453">
        <v>12</v>
      </c>
      <c r="G63" s="453" t="s">
        <v>419</v>
      </c>
      <c r="H63" s="453" t="s">
        <v>165</v>
      </c>
      <c r="I63" s="461" t="s">
        <v>89</v>
      </c>
      <c r="J63" s="461" t="s">
        <v>562</v>
      </c>
      <c r="K63" s="462" t="s">
        <v>58</v>
      </c>
      <c r="L63" s="452" t="s">
        <v>550</v>
      </c>
      <c r="M63" s="560">
        <v>125000000</v>
      </c>
      <c r="N63" s="454" t="s">
        <v>4</v>
      </c>
      <c r="O63" s="454"/>
      <c r="P63" s="452" t="str">
        <f>L63</f>
        <v xml:space="preserve"> 1 kali pertemuan           ( 100 org )</v>
      </c>
      <c r="Q63" s="455">
        <v>125000000</v>
      </c>
      <c r="S63" s="457"/>
      <c r="T63" s="458"/>
      <c r="U63" s="458"/>
    </row>
    <row r="64" spans="1:22" s="456" customFormat="1" ht="30" customHeight="1" x14ac:dyDescent="0.25">
      <c r="A64" s="453"/>
      <c r="B64" s="453"/>
      <c r="C64" s="453"/>
      <c r="D64" s="453">
        <v>1</v>
      </c>
      <c r="E64" s="453" t="s">
        <v>57</v>
      </c>
      <c r="F64" s="453">
        <v>12</v>
      </c>
      <c r="G64" s="453" t="s">
        <v>419</v>
      </c>
      <c r="H64" s="453" t="s">
        <v>166</v>
      </c>
      <c r="I64" s="461" t="s">
        <v>39</v>
      </c>
      <c r="J64" s="461" t="s">
        <v>120</v>
      </c>
      <c r="K64" s="462" t="s">
        <v>47</v>
      </c>
      <c r="L64" s="452" t="s">
        <v>59</v>
      </c>
      <c r="M64" s="560">
        <v>100000000</v>
      </c>
      <c r="N64" s="454" t="s">
        <v>4</v>
      </c>
      <c r="O64" s="454"/>
      <c r="P64" s="452" t="s">
        <v>59</v>
      </c>
      <c r="Q64" s="455">
        <v>100000000</v>
      </c>
      <c r="S64" s="457"/>
      <c r="T64" s="458"/>
      <c r="U64" s="458"/>
    </row>
    <row r="65" spans="1:21" s="456" customFormat="1" ht="30.75" customHeight="1" x14ac:dyDescent="0.25">
      <c r="A65" s="453"/>
      <c r="B65" s="453"/>
      <c r="C65" s="453"/>
      <c r="D65" s="453">
        <v>1</v>
      </c>
      <c r="E65" s="453" t="s">
        <v>57</v>
      </c>
      <c r="F65" s="453">
        <v>12</v>
      </c>
      <c r="G65" s="453" t="s">
        <v>419</v>
      </c>
      <c r="H65" s="453" t="s">
        <v>167</v>
      </c>
      <c r="I65" s="461" t="s">
        <v>40</v>
      </c>
      <c r="J65" s="461" t="s">
        <v>327</v>
      </c>
      <c r="K65" s="462" t="s">
        <v>47</v>
      </c>
      <c r="L65" s="452" t="s">
        <v>403</v>
      </c>
      <c r="M65" s="560">
        <v>140000000</v>
      </c>
      <c r="N65" s="454" t="s">
        <v>4</v>
      </c>
      <c r="O65" s="454"/>
      <c r="P65" s="452" t="s">
        <v>403</v>
      </c>
      <c r="Q65" s="455">
        <v>100000000</v>
      </c>
      <c r="S65" s="457"/>
      <c r="T65" s="458"/>
      <c r="U65" s="458"/>
    </row>
    <row r="66" spans="1:21" s="456" customFormat="1" ht="40.5" customHeight="1" x14ac:dyDescent="0.25">
      <c r="A66" s="453"/>
      <c r="B66" s="453"/>
      <c r="C66" s="453"/>
      <c r="D66" s="453">
        <v>1</v>
      </c>
      <c r="E66" s="453" t="s">
        <v>57</v>
      </c>
      <c r="F66" s="453">
        <v>12</v>
      </c>
      <c r="G66" s="453" t="s">
        <v>419</v>
      </c>
      <c r="H66" s="453" t="s">
        <v>168</v>
      </c>
      <c r="I66" s="461" t="s">
        <v>121</v>
      </c>
      <c r="J66" s="461" t="s">
        <v>563</v>
      </c>
      <c r="K66" s="462" t="s">
        <v>64</v>
      </c>
      <c r="L66" s="452" t="s">
        <v>462</v>
      </c>
      <c r="M66" s="560">
        <v>370000000</v>
      </c>
      <c r="N66" s="454" t="s">
        <v>4</v>
      </c>
      <c r="O66" s="454"/>
      <c r="P66" s="452" t="str">
        <f>L66</f>
        <v>6 even</v>
      </c>
      <c r="Q66" s="455">
        <f>200000000+136012000</f>
        <v>336012000</v>
      </c>
      <c r="S66" s="457"/>
      <c r="T66" s="458"/>
      <c r="U66" s="458"/>
    </row>
    <row r="67" spans="1:21" s="456" customFormat="1" ht="44.25" customHeight="1" x14ac:dyDescent="0.25">
      <c r="A67" s="453"/>
      <c r="B67" s="453"/>
      <c r="C67" s="453"/>
      <c r="D67" s="453">
        <v>1</v>
      </c>
      <c r="E67" s="453" t="s">
        <v>57</v>
      </c>
      <c r="F67" s="453">
        <v>12</v>
      </c>
      <c r="G67" s="453" t="s">
        <v>419</v>
      </c>
      <c r="H67" s="453" t="s">
        <v>414</v>
      </c>
      <c r="I67" s="461" t="s">
        <v>41</v>
      </c>
      <c r="J67" s="461" t="s">
        <v>98</v>
      </c>
      <c r="K67" s="462" t="s">
        <v>64</v>
      </c>
      <c r="L67" s="452" t="s">
        <v>404</v>
      </c>
      <c r="M67" s="560">
        <v>131100306</v>
      </c>
      <c r="N67" s="454" t="s">
        <v>4</v>
      </c>
      <c r="O67" s="454"/>
      <c r="P67" s="452" t="s">
        <v>404</v>
      </c>
      <c r="Q67" s="455">
        <v>90000000</v>
      </c>
      <c r="S67" s="457"/>
      <c r="T67" s="458"/>
      <c r="U67" s="458"/>
    </row>
    <row r="68" spans="1:21" s="456" customFormat="1" ht="62.25" customHeight="1" x14ac:dyDescent="0.25">
      <c r="A68" s="453"/>
      <c r="B68" s="453"/>
      <c r="C68" s="453"/>
      <c r="D68" s="453">
        <v>1</v>
      </c>
      <c r="E68" s="453" t="s">
        <v>57</v>
      </c>
      <c r="F68" s="453">
        <v>12</v>
      </c>
      <c r="G68" s="453" t="s">
        <v>419</v>
      </c>
      <c r="H68" s="453" t="s">
        <v>415</v>
      </c>
      <c r="I68" s="461" t="s">
        <v>156</v>
      </c>
      <c r="J68" s="461" t="s">
        <v>564</v>
      </c>
      <c r="K68" s="462" t="s">
        <v>62</v>
      </c>
      <c r="L68" s="452" t="s">
        <v>409</v>
      </c>
      <c r="M68" s="560">
        <v>140000000</v>
      </c>
      <c r="N68" s="454" t="s">
        <v>4</v>
      </c>
      <c r="O68" s="454"/>
      <c r="P68" s="452" t="str">
        <f>L68</f>
        <v>80 orang</v>
      </c>
      <c r="Q68" s="455">
        <v>120000000</v>
      </c>
      <c r="S68" s="457"/>
      <c r="T68" s="458"/>
      <c r="U68" s="458"/>
    </row>
    <row r="69" spans="1:21" s="456" customFormat="1" ht="30.75" customHeight="1" x14ac:dyDescent="0.25">
      <c r="A69" s="453"/>
      <c r="B69" s="453"/>
      <c r="C69" s="453"/>
      <c r="D69" s="453">
        <v>1</v>
      </c>
      <c r="E69" s="453" t="s">
        <v>57</v>
      </c>
      <c r="F69" s="453">
        <v>12</v>
      </c>
      <c r="G69" s="453" t="s">
        <v>419</v>
      </c>
      <c r="H69" s="453" t="s">
        <v>416</v>
      </c>
      <c r="I69" s="461" t="s">
        <v>325</v>
      </c>
      <c r="J69" s="461" t="s">
        <v>568</v>
      </c>
      <c r="K69" s="462" t="s">
        <v>47</v>
      </c>
      <c r="L69" s="452" t="s">
        <v>405</v>
      </c>
      <c r="M69" s="560">
        <v>110000000</v>
      </c>
      <c r="N69" s="454" t="s">
        <v>4</v>
      </c>
      <c r="O69" s="454"/>
      <c r="P69" s="452" t="s">
        <v>405</v>
      </c>
      <c r="Q69" s="455">
        <v>110000000</v>
      </c>
      <c r="S69" s="457"/>
      <c r="T69" s="458"/>
      <c r="U69" s="458"/>
    </row>
    <row r="70" spans="1:21" s="456" customFormat="1" ht="30" customHeight="1" x14ac:dyDescent="0.25">
      <c r="A70" s="453"/>
      <c r="B70" s="453"/>
      <c r="C70" s="453"/>
      <c r="D70" s="453">
        <v>1</v>
      </c>
      <c r="E70" s="453" t="s">
        <v>57</v>
      </c>
      <c r="F70" s="453">
        <v>12</v>
      </c>
      <c r="G70" s="453" t="s">
        <v>419</v>
      </c>
      <c r="H70" s="453" t="s">
        <v>417</v>
      </c>
      <c r="I70" s="461" t="s">
        <v>153</v>
      </c>
      <c r="J70" s="461" t="s">
        <v>127</v>
      </c>
      <c r="K70" s="462" t="s">
        <v>47</v>
      </c>
      <c r="L70" s="452" t="s">
        <v>551</v>
      </c>
      <c r="M70" s="560">
        <v>300000000</v>
      </c>
      <c r="N70" s="454" t="s">
        <v>4</v>
      </c>
      <c r="O70" s="454"/>
      <c r="P70" s="452" t="s">
        <v>496</v>
      </c>
      <c r="Q70" s="455">
        <v>110000000</v>
      </c>
      <c r="S70" s="457"/>
      <c r="T70" s="458"/>
      <c r="U70" s="458"/>
    </row>
    <row r="71" spans="1:21" s="456" customFormat="1" ht="49.5" customHeight="1" x14ac:dyDescent="0.25">
      <c r="A71" s="453"/>
      <c r="B71" s="453"/>
      <c r="C71" s="453"/>
      <c r="D71" s="453">
        <v>1</v>
      </c>
      <c r="E71" s="453" t="s">
        <v>57</v>
      </c>
      <c r="F71" s="453">
        <v>12</v>
      </c>
      <c r="G71" s="453" t="s">
        <v>419</v>
      </c>
      <c r="H71" s="453" t="s">
        <v>418</v>
      </c>
      <c r="I71" s="461" t="s">
        <v>128</v>
      </c>
      <c r="J71" s="461" t="s">
        <v>565</v>
      </c>
      <c r="K71" s="462" t="s">
        <v>47</v>
      </c>
      <c r="L71" s="452" t="s">
        <v>552</v>
      </c>
      <c r="M71" s="560">
        <v>80000000</v>
      </c>
      <c r="N71" s="454" t="s">
        <v>4</v>
      </c>
      <c r="O71" s="454"/>
      <c r="P71" s="452" t="s">
        <v>552</v>
      </c>
      <c r="Q71" s="455">
        <v>80000000</v>
      </c>
      <c r="S71" s="457"/>
      <c r="T71" s="458"/>
      <c r="U71" s="458"/>
    </row>
    <row r="72" spans="1:21" s="456" customFormat="1" ht="37.5" customHeight="1" x14ac:dyDescent="0.25">
      <c r="A72" s="453"/>
      <c r="B72" s="453"/>
      <c r="C72" s="453"/>
      <c r="D72" s="453">
        <v>1</v>
      </c>
      <c r="E72" s="453" t="s">
        <v>57</v>
      </c>
      <c r="F72" s="453">
        <v>12</v>
      </c>
      <c r="G72" s="453" t="s">
        <v>419</v>
      </c>
      <c r="H72" s="453" t="s">
        <v>420</v>
      </c>
      <c r="I72" s="461" t="s">
        <v>101</v>
      </c>
      <c r="J72" s="461" t="s">
        <v>102</v>
      </c>
      <c r="K72" s="462" t="s">
        <v>47</v>
      </c>
      <c r="L72" s="452" t="s">
        <v>408</v>
      </c>
      <c r="M72" s="560">
        <v>75000000</v>
      </c>
      <c r="N72" s="454" t="s">
        <v>4</v>
      </c>
      <c r="O72" s="454"/>
      <c r="P72" s="452" t="s">
        <v>408</v>
      </c>
      <c r="Q72" s="455">
        <v>133000000</v>
      </c>
      <c r="S72" s="457"/>
      <c r="T72" s="458"/>
      <c r="U72" s="458"/>
    </row>
    <row r="73" spans="1:21" s="456" customFormat="1" ht="25.5" customHeight="1" x14ac:dyDescent="0.25">
      <c r="A73" s="453"/>
      <c r="B73" s="453"/>
      <c r="C73" s="453"/>
      <c r="D73" s="453">
        <v>1</v>
      </c>
      <c r="E73" s="453" t="s">
        <v>57</v>
      </c>
      <c r="F73" s="453">
        <v>12</v>
      </c>
      <c r="G73" s="453" t="s">
        <v>419</v>
      </c>
      <c r="H73" s="453" t="s">
        <v>421</v>
      </c>
      <c r="I73" s="461" t="s">
        <v>306</v>
      </c>
      <c r="J73" s="461" t="s">
        <v>566</v>
      </c>
      <c r="K73" s="462" t="s">
        <v>47</v>
      </c>
      <c r="L73" s="452" t="s">
        <v>409</v>
      </c>
      <c r="M73" s="560">
        <v>130000000</v>
      </c>
      <c r="N73" s="454" t="s">
        <v>4</v>
      </c>
      <c r="O73" s="454"/>
      <c r="P73" s="452" t="s">
        <v>409</v>
      </c>
      <c r="Q73" s="455">
        <v>135000000</v>
      </c>
      <c r="S73" s="457"/>
      <c r="T73" s="458"/>
      <c r="U73" s="458"/>
    </row>
    <row r="74" spans="1:21" s="456" customFormat="1" ht="48.75" customHeight="1" x14ac:dyDescent="0.25">
      <c r="A74" s="453"/>
      <c r="B74" s="453"/>
      <c r="C74" s="453"/>
      <c r="D74" s="453">
        <v>1</v>
      </c>
      <c r="E74" s="453" t="s">
        <v>57</v>
      </c>
      <c r="F74" s="453">
        <v>12</v>
      </c>
      <c r="G74" s="453" t="s">
        <v>419</v>
      </c>
      <c r="H74" s="453" t="s">
        <v>422</v>
      </c>
      <c r="I74" s="461" t="s">
        <v>523</v>
      </c>
      <c r="J74" s="461" t="s">
        <v>567</v>
      </c>
      <c r="K74" s="462" t="s">
        <v>47</v>
      </c>
      <c r="L74" s="452" t="s">
        <v>172</v>
      </c>
      <c r="M74" s="560">
        <v>60000000</v>
      </c>
      <c r="N74" s="454" t="s">
        <v>4</v>
      </c>
      <c r="O74" s="454"/>
      <c r="P74" s="452" t="s">
        <v>172</v>
      </c>
      <c r="Q74" s="455">
        <v>60000000</v>
      </c>
      <c r="S74" s="457"/>
      <c r="T74" s="458"/>
      <c r="U74" s="458"/>
    </row>
    <row r="75" spans="1:21" s="456" customFormat="1" ht="30" customHeight="1" x14ac:dyDescent="0.25">
      <c r="A75" s="453"/>
      <c r="B75" s="453"/>
      <c r="C75" s="453"/>
      <c r="D75" s="453"/>
      <c r="E75" s="453"/>
      <c r="F75" s="453"/>
      <c r="G75" s="453"/>
      <c r="H75" s="453"/>
      <c r="I75" s="461" t="s">
        <v>152</v>
      </c>
      <c r="J75" s="461" t="s">
        <v>104</v>
      </c>
      <c r="K75" s="462"/>
      <c r="L75" s="452" t="s">
        <v>105</v>
      </c>
      <c r="M75" s="560"/>
      <c r="N75" s="454" t="s">
        <v>4</v>
      </c>
      <c r="O75" s="454"/>
      <c r="P75" s="452" t="s">
        <v>105</v>
      </c>
      <c r="Q75" s="455"/>
      <c r="S75" s="457"/>
      <c r="T75" s="458"/>
      <c r="U75" s="458"/>
    </row>
    <row r="76" spans="1:21" s="456" customFormat="1" ht="29.25" customHeight="1" x14ac:dyDescent="0.25">
      <c r="A76" s="453"/>
      <c r="B76" s="453"/>
      <c r="C76" s="453"/>
      <c r="D76" s="453">
        <v>1</v>
      </c>
      <c r="E76" s="453" t="s">
        <v>57</v>
      </c>
      <c r="F76" s="453">
        <v>12</v>
      </c>
      <c r="G76" s="453" t="s">
        <v>419</v>
      </c>
      <c r="H76" s="453" t="s">
        <v>423</v>
      </c>
      <c r="I76" s="461" t="s">
        <v>159</v>
      </c>
      <c r="J76" s="461" t="str">
        <f>'Lamp. 2 Renja '!G74</f>
        <v>Terlaksananya Workshop Pola Pikir Budaya Kerja</v>
      </c>
      <c r="K76" s="462" t="s">
        <v>47</v>
      </c>
      <c r="L76" s="452" t="s">
        <v>181</v>
      </c>
      <c r="M76" s="560">
        <v>58988000</v>
      </c>
      <c r="N76" s="454" t="s">
        <v>4</v>
      </c>
      <c r="O76" s="454"/>
      <c r="P76" s="452" t="s">
        <v>181</v>
      </c>
      <c r="Q76" s="455">
        <v>58988000</v>
      </c>
      <c r="S76" s="457"/>
      <c r="T76" s="458"/>
      <c r="U76" s="458"/>
    </row>
    <row r="77" spans="1:21" s="456" customFormat="1" ht="30" customHeight="1" x14ac:dyDescent="0.25">
      <c r="A77" s="453"/>
      <c r="B77" s="453"/>
      <c r="C77" s="453"/>
      <c r="D77" s="453">
        <v>1</v>
      </c>
      <c r="E77" s="453" t="s">
        <v>57</v>
      </c>
      <c r="F77" s="453">
        <v>12</v>
      </c>
      <c r="G77" s="453" t="s">
        <v>419</v>
      </c>
      <c r="H77" s="453" t="s">
        <v>424</v>
      </c>
      <c r="I77" s="461" t="s">
        <v>524</v>
      </c>
      <c r="J77" s="461" t="s">
        <v>476</v>
      </c>
      <c r="K77" s="462" t="s">
        <v>47</v>
      </c>
      <c r="L77" s="452" t="s">
        <v>410</v>
      </c>
      <c r="M77" s="560">
        <v>40000000</v>
      </c>
      <c r="N77" s="454" t="s">
        <v>4</v>
      </c>
      <c r="O77" s="454"/>
      <c r="P77" s="452" t="s">
        <v>410</v>
      </c>
      <c r="Q77" s="455">
        <v>40000000</v>
      </c>
      <c r="S77" s="457"/>
      <c r="T77" s="458"/>
      <c r="U77" s="458"/>
    </row>
    <row r="78" spans="1:21" s="456" customFormat="1" ht="15" customHeight="1" x14ac:dyDescent="0.25">
      <c r="A78" s="453"/>
      <c r="B78" s="453"/>
      <c r="C78" s="453"/>
      <c r="D78" s="453">
        <v>1</v>
      </c>
      <c r="E78" s="453" t="s">
        <v>57</v>
      </c>
      <c r="F78" s="453">
        <v>12</v>
      </c>
      <c r="G78" s="453" t="s">
        <v>419</v>
      </c>
      <c r="H78" s="453" t="s">
        <v>425</v>
      </c>
      <c r="I78" s="461" t="s">
        <v>173</v>
      </c>
      <c r="J78" s="461" t="s">
        <v>174</v>
      </c>
      <c r="K78" s="462" t="s">
        <v>47</v>
      </c>
      <c r="L78" s="463" t="s">
        <v>60</v>
      </c>
      <c r="M78" s="560">
        <f>138000000+70892000</f>
        <v>208892000</v>
      </c>
      <c r="N78" s="454" t="s">
        <v>4</v>
      </c>
      <c r="O78" s="454"/>
      <c r="P78" s="463" t="s">
        <v>60</v>
      </c>
      <c r="Q78" s="455">
        <v>350000000</v>
      </c>
      <c r="S78" s="457"/>
      <c r="T78" s="458"/>
      <c r="U78" s="458"/>
    </row>
    <row r="79" spans="1:21" s="456" customFormat="1" ht="30.75" customHeight="1" x14ac:dyDescent="0.25">
      <c r="A79" s="453"/>
      <c r="B79" s="453"/>
      <c r="C79" s="453"/>
      <c r="D79" s="453">
        <v>1</v>
      </c>
      <c r="E79" s="453" t="s">
        <v>57</v>
      </c>
      <c r="F79" s="453">
        <v>12</v>
      </c>
      <c r="G79" s="453" t="s">
        <v>419</v>
      </c>
      <c r="H79" s="453" t="s">
        <v>426</v>
      </c>
      <c r="I79" s="461" t="s">
        <v>42</v>
      </c>
      <c r="J79" s="461" t="s">
        <v>429</v>
      </c>
      <c r="K79" s="462" t="s">
        <v>47</v>
      </c>
      <c r="L79" s="463" t="s">
        <v>111</v>
      </c>
      <c r="M79" s="464" t="s">
        <v>111</v>
      </c>
      <c r="N79" s="454" t="s">
        <v>4</v>
      </c>
      <c r="O79" s="454"/>
      <c r="P79" s="463" t="s">
        <v>61</v>
      </c>
      <c r="Q79" s="455">
        <v>65000000</v>
      </c>
      <c r="S79" s="457"/>
      <c r="T79" s="458"/>
      <c r="U79" s="458"/>
    </row>
    <row r="80" spans="1:21" s="456" customFormat="1" ht="30" customHeight="1" x14ac:dyDescent="0.25">
      <c r="A80" s="453"/>
      <c r="B80" s="453"/>
      <c r="C80" s="453"/>
      <c r="D80" s="453">
        <v>1</v>
      </c>
      <c r="E80" s="453" t="s">
        <v>57</v>
      </c>
      <c r="F80" s="453">
        <v>12</v>
      </c>
      <c r="G80" s="453" t="s">
        <v>419</v>
      </c>
      <c r="H80" s="453" t="s">
        <v>427</v>
      </c>
      <c r="I80" s="459" t="s">
        <v>459</v>
      </c>
      <c r="J80" s="461" t="s">
        <v>430</v>
      </c>
      <c r="K80" s="462" t="s">
        <v>47</v>
      </c>
      <c r="L80" s="463" t="s">
        <v>111</v>
      </c>
      <c r="M80" s="464" t="s">
        <v>111</v>
      </c>
      <c r="N80" s="454" t="s">
        <v>4</v>
      </c>
      <c r="O80" s="454"/>
      <c r="P80" s="463" t="s">
        <v>180</v>
      </c>
      <c r="Q80" s="455">
        <v>190000000</v>
      </c>
      <c r="S80" s="457"/>
      <c r="T80" s="458"/>
      <c r="U80" s="458"/>
    </row>
    <row r="81" spans="1:21" s="456" customFormat="1" ht="30.75" customHeight="1" x14ac:dyDescent="0.25">
      <c r="A81" s="453"/>
      <c r="B81" s="453"/>
      <c r="C81" s="453"/>
      <c r="D81" s="453">
        <v>1</v>
      </c>
      <c r="E81" s="453" t="s">
        <v>57</v>
      </c>
      <c r="F81" s="453">
        <v>12</v>
      </c>
      <c r="G81" s="453" t="s">
        <v>419</v>
      </c>
      <c r="H81" s="453" t="s">
        <v>428</v>
      </c>
      <c r="I81" s="460" t="s">
        <v>38</v>
      </c>
      <c r="J81" s="461" t="s">
        <v>431</v>
      </c>
      <c r="K81" s="462" t="s">
        <v>47</v>
      </c>
      <c r="L81" s="463" t="s">
        <v>111</v>
      </c>
      <c r="M81" s="464" t="s">
        <v>111</v>
      </c>
      <c r="N81" s="454" t="s">
        <v>4</v>
      </c>
      <c r="O81" s="454"/>
      <c r="P81" s="463" t="s">
        <v>305</v>
      </c>
      <c r="Q81" s="455">
        <v>50000000</v>
      </c>
      <c r="S81" s="457"/>
      <c r="T81" s="458"/>
      <c r="U81" s="458"/>
    </row>
    <row r="82" spans="1:21" s="498" customFormat="1" ht="9.9499999999999993" customHeight="1" x14ac:dyDescent="0.25">
      <c r="A82" s="547"/>
      <c r="B82" s="547"/>
      <c r="C82" s="547"/>
      <c r="D82" s="547"/>
      <c r="E82" s="547"/>
      <c r="F82" s="547"/>
      <c r="G82" s="547"/>
      <c r="H82" s="547"/>
      <c r="I82" s="453"/>
      <c r="J82" s="461"/>
      <c r="K82" s="547"/>
      <c r="L82" s="579" t="s">
        <v>152</v>
      </c>
      <c r="M82" s="580" t="s">
        <v>152</v>
      </c>
      <c r="N82" s="547"/>
      <c r="O82" s="454"/>
      <c r="P82" s="579" t="s">
        <v>152</v>
      </c>
      <c r="Q82" s="581" t="s">
        <v>152</v>
      </c>
      <c r="S82" s="457"/>
      <c r="T82" s="499"/>
      <c r="U82" s="499"/>
    </row>
    <row r="83" spans="1:21" s="521" customFormat="1" ht="24" x14ac:dyDescent="0.25">
      <c r="A83" s="519"/>
      <c r="B83" s="515" t="s">
        <v>482</v>
      </c>
      <c r="C83" s="515" t="s">
        <v>451</v>
      </c>
      <c r="D83" s="514">
        <v>1</v>
      </c>
      <c r="E83" s="514" t="s">
        <v>57</v>
      </c>
      <c r="F83" s="514">
        <v>12</v>
      </c>
      <c r="G83" s="519">
        <v>100</v>
      </c>
      <c r="H83" s="519"/>
      <c r="I83" s="515" t="s">
        <v>43</v>
      </c>
      <c r="J83" s="515" t="s">
        <v>69</v>
      </c>
      <c r="K83" s="516"/>
      <c r="L83" s="551">
        <v>0.83</v>
      </c>
      <c r="M83" s="518">
        <f>SUM(M86:M93)</f>
        <v>855773720</v>
      </c>
      <c r="N83" s="519" t="s">
        <v>152</v>
      </c>
      <c r="O83" s="519"/>
      <c r="P83" s="551">
        <v>0.85</v>
      </c>
      <c r="Q83" s="520">
        <f>SUM(Q86:Q93)</f>
        <v>955500000</v>
      </c>
      <c r="S83" s="507" t="s">
        <v>152</v>
      </c>
      <c r="T83" s="507"/>
      <c r="U83" s="499"/>
    </row>
    <row r="84" spans="1:21" s="498" customFormat="1" ht="24" x14ac:dyDescent="0.25">
      <c r="A84" s="574"/>
      <c r="B84" s="574"/>
      <c r="C84" s="515" t="s">
        <v>522</v>
      </c>
      <c r="D84" s="514"/>
      <c r="E84" s="514"/>
      <c r="F84" s="514"/>
      <c r="G84" s="574"/>
      <c r="H84" s="574"/>
      <c r="I84" s="576"/>
      <c r="J84" s="515" t="s">
        <v>157</v>
      </c>
      <c r="K84" s="582"/>
      <c r="L84" s="583">
        <v>3.37</v>
      </c>
      <c r="M84" s="518"/>
      <c r="N84" s="519"/>
      <c r="O84" s="574"/>
      <c r="P84" s="584">
        <v>3.4</v>
      </c>
      <c r="Q84" s="520"/>
      <c r="S84" s="507" t="s">
        <v>152</v>
      </c>
      <c r="T84" s="507"/>
      <c r="U84" s="499"/>
    </row>
    <row r="85" spans="1:21" s="456" customFormat="1" ht="9.9499999999999993" customHeight="1" x14ac:dyDescent="0.25">
      <c r="A85" s="454"/>
      <c r="B85" s="454"/>
      <c r="C85" s="454"/>
      <c r="D85" s="540"/>
      <c r="E85" s="540"/>
      <c r="F85" s="540"/>
      <c r="G85" s="454"/>
      <c r="H85" s="454"/>
      <c r="I85" s="453"/>
      <c r="J85" s="553"/>
      <c r="K85" s="547"/>
      <c r="L85" s="585"/>
      <c r="M85" s="556"/>
      <c r="N85" s="552"/>
      <c r="O85" s="454"/>
      <c r="P85" s="585"/>
      <c r="Q85" s="557"/>
      <c r="S85" s="457"/>
      <c r="T85" s="458"/>
      <c r="U85" s="458"/>
    </row>
    <row r="86" spans="1:21" s="456" customFormat="1" ht="30" customHeight="1" x14ac:dyDescent="0.25">
      <c r="A86" s="453"/>
      <c r="B86" s="453"/>
      <c r="C86" s="453"/>
      <c r="D86" s="453">
        <v>1</v>
      </c>
      <c r="E86" s="453" t="s">
        <v>57</v>
      </c>
      <c r="F86" s="453">
        <v>12</v>
      </c>
      <c r="G86" s="454">
        <v>100</v>
      </c>
      <c r="H86" s="453" t="s">
        <v>164</v>
      </c>
      <c r="I86" s="461" t="s">
        <v>44</v>
      </c>
      <c r="J86" s="461" t="s">
        <v>65</v>
      </c>
      <c r="K86" s="462" t="s">
        <v>58</v>
      </c>
      <c r="L86" s="452" t="s">
        <v>169</v>
      </c>
      <c r="M86" s="560">
        <v>360000000</v>
      </c>
      <c r="N86" s="454" t="s">
        <v>4</v>
      </c>
      <c r="O86" s="454"/>
      <c r="P86" s="452" t="s">
        <v>433</v>
      </c>
      <c r="Q86" s="586">
        <f>384000000+41000000+500000</f>
        <v>425500000</v>
      </c>
      <c r="S86" s="457"/>
      <c r="T86" s="458"/>
      <c r="U86" s="458"/>
    </row>
    <row r="87" spans="1:21" s="456" customFormat="1" ht="30" customHeight="1" x14ac:dyDescent="0.25">
      <c r="A87" s="453"/>
      <c r="B87" s="453"/>
      <c r="C87" s="453"/>
      <c r="D87" s="453">
        <v>1</v>
      </c>
      <c r="E87" s="453" t="s">
        <v>57</v>
      </c>
      <c r="F87" s="453">
        <v>12</v>
      </c>
      <c r="G87" s="454">
        <v>100</v>
      </c>
      <c r="H87" s="453" t="s">
        <v>165</v>
      </c>
      <c r="I87" s="461" t="s">
        <v>136</v>
      </c>
      <c r="J87" s="461" t="s">
        <v>541</v>
      </c>
      <c r="K87" s="462" t="s">
        <v>47</v>
      </c>
      <c r="L87" s="452" t="s">
        <v>307</v>
      </c>
      <c r="M87" s="560">
        <v>100000000</v>
      </c>
      <c r="N87" s="454" t="s">
        <v>4</v>
      </c>
      <c r="O87" s="454"/>
      <c r="P87" s="452" t="s">
        <v>307</v>
      </c>
      <c r="Q87" s="586">
        <v>100000000</v>
      </c>
      <c r="S87" s="457"/>
      <c r="T87" s="458"/>
      <c r="U87" s="458"/>
    </row>
    <row r="88" spans="1:21" s="456" customFormat="1" ht="30" customHeight="1" x14ac:dyDescent="0.25">
      <c r="A88" s="453"/>
      <c r="B88" s="453"/>
      <c r="C88" s="453"/>
      <c r="D88" s="453">
        <v>1</v>
      </c>
      <c r="E88" s="453" t="s">
        <v>57</v>
      </c>
      <c r="F88" s="453">
        <v>12</v>
      </c>
      <c r="G88" s="454">
        <v>100</v>
      </c>
      <c r="H88" s="453" t="s">
        <v>166</v>
      </c>
      <c r="I88" s="461" t="s">
        <v>45</v>
      </c>
      <c r="J88" s="461" t="s">
        <v>478</v>
      </c>
      <c r="K88" s="462" t="s">
        <v>64</v>
      </c>
      <c r="L88" s="452" t="s">
        <v>539</v>
      </c>
      <c r="M88" s="560">
        <v>70000000</v>
      </c>
      <c r="N88" s="454" t="s">
        <v>4</v>
      </c>
      <c r="O88" s="454"/>
      <c r="P88" s="452" t="s">
        <v>90</v>
      </c>
      <c r="Q88" s="586">
        <v>70000000</v>
      </c>
      <c r="S88" s="457"/>
      <c r="T88" s="458"/>
      <c r="U88" s="458"/>
    </row>
    <row r="89" spans="1:21" s="456" customFormat="1" ht="15" customHeight="1" x14ac:dyDescent="0.25">
      <c r="A89" s="453"/>
      <c r="B89" s="453"/>
      <c r="C89" s="453"/>
      <c r="D89" s="453"/>
      <c r="E89" s="453"/>
      <c r="F89" s="453"/>
      <c r="G89" s="454"/>
      <c r="H89" s="453"/>
      <c r="I89" s="453"/>
      <c r="J89" s="461" t="s">
        <v>540</v>
      </c>
      <c r="K89" s="462"/>
      <c r="L89" s="452" t="s">
        <v>411</v>
      </c>
      <c r="M89" s="560"/>
      <c r="N89" s="454" t="s">
        <v>4</v>
      </c>
      <c r="O89" s="454"/>
      <c r="P89" s="452" t="s">
        <v>411</v>
      </c>
      <c r="Q89" s="586"/>
      <c r="S89" s="457"/>
      <c r="T89" s="458"/>
      <c r="U89" s="458"/>
    </row>
    <row r="90" spans="1:21" s="456" customFormat="1" ht="31.5" customHeight="1" x14ac:dyDescent="0.25">
      <c r="A90" s="453"/>
      <c r="B90" s="453"/>
      <c r="C90" s="453"/>
      <c r="D90" s="453">
        <v>1</v>
      </c>
      <c r="E90" s="453" t="s">
        <v>57</v>
      </c>
      <c r="F90" s="453">
        <v>12</v>
      </c>
      <c r="G90" s="454">
        <v>100</v>
      </c>
      <c r="H90" s="453" t="s">
        <v>167</v>
      </c>
      <c r="I90" s="461" t="s">
        <v>138</v>
      </c>
      <c r="J90" s="461" t="s">
        <v>506</v>
      </c>
      <c r="K90" s="462" t="s">
        <v>64</v>
      </c>
      <c r="L90" s="452" t="s">
        <v>553</v>
      </c>
      <c r="M90" s="560">
        <v>110773720</v>
      </c>
      <c r="N90" s="454" t="s">
        <v>4</v>
      </c>
      <c r="O90" s="454"/>
      <c r="P90" s="452" t="str">
        <f>L90</f>
        <v xml:space="preserve">100 peserta </v>
      </c>
      <c r="Q90" s="586">
        <v>130000000</v>
      </c>
      <c r="S90" s="457"/>
      <c r="T90" s="458"/>
      <c r="U90" s="458"/>
    </row>
    <row r="91" spans="1:21" s="456" customFormat="1" ht="29.25" customHeight="1" x14ac:dyDescent="0.25">
      <c r="A91" s="453"/>
      <c r="B91" s="453"/>
      <c r="C91" s="453"/>
      <c r="D91" s="453">
        <v>1</v>
      </c>
      <c r="E91" s="453" t="s">
        <v>57</v>
      </c>
      <c r="F91" s="453">
        <v>12</v>
      </c>
      <c r="G91" s="454">
        <v>100</v>
      </c>
      <c r="H91" s="453" t="s">
        <v>168</v>
      </c>
      <c r="I91" s="461" t="s">
        <v>412</v>
      </c>
      <c r="J91" s="461" t="s">
        <v>107</v>
      </c>
      <c r="K91" s="462" t="s">
        <v>47</v>
      </c>
      <c r="L91" s="452" t="s">
        <v>308</v>
      </c>
      <c r="M91" s="560">
        <v>90000000</v>
      </c>
      <c r="N91" s="454" t="s">
        <v>4</v>
      </c>
      <c r="O91" s="454"/>
      <c r="P91" s="452" t="s">
        <v>308</v>
      </c>
      <c r="Q91" s="586">
        <v>75000000</v>
      </c>
      <c r="S91" s="457"/>
      <c r="T91" s="458"/>
      <c r="U91" s="458"/>
    </row>
    <row r="92" spans="1:21" s="456" customFormat="1" ht="15" customHeight="1" x14ac:dyDescent="0.25">
      <c r="A92" s="453"/>
      <c r="B92" s="453"/>
      <c r="C92" s="453"/>
      <c r="D92" s="453">
        <v>1</v>
      </c>
      <c r="E92" s="453" t="s">
        <v>57</v>
      </c>
      <c r="F92" s="453">
        <v>12</v>
      </c>
      <c r="G92" s="454">
        <v>100</v>
      </c>
      <c r="H92" s="453" t="s">
        <v>414</v>
      </c>
      <c r="I92" s="461" t="s">
        <v>140</v>
      </c>
      <c r="J92" s="461" t="s">
        <v>142</v>
      </c>
      <c r="K92" s="462" t="s">
        <v>64</v>
      </c>
      <c r="L92" s="452" t="s">
        <v>143</v>
      </c>
      <c r="M92" s="560">
        <v>40000000</v>
      </c>
      <c r="N92" s="454" t="s">
        <v>4</v>
      </c>
      <c r="O92" s="454"/>
      <c r="P92" s="452" t="s">
        <v>143</v>
      </c>
      <c r="Q92" s="586">
        <v>70000000</v>
      </c>
      <c r="S92" s="457"/>
      <c r="T92" s="458"/>
      <c r="U92" s="458"/>
    </row>
    <row r="93" spans="1:21" s="456" customFormat="1" ht="27" customHeight="1" x14ac:dyDescent="0.25">
      <c r="A93" s="453"/>
      <c r="B93" s="453"/>
      <c r="C93" s="453"/>
      <c r="D93" s="453">
        <v>1</v>
      </c>
      <c r="E93" s="453" t="s">
        <v>57</v>
      </c>
      <c r="F93" s="453">
        <v>12</v>
      </c>
      <c r="G93" s="454">
        <v>100</v>
      </c>
      <c r="H93" s="453" t="s">
        <v>415</v>
      </c>
      <c r="I93" s="587" t="s">
        <v>149</v>
      </c>
      <c r="J93" s="461" t="s">
        <v>538</v>
      </c>
      <c r="K93" s="462" t="s">
        <v>150</v>
      </c>
      <c r="L93" s="452" t="s">
        <v>413</v>
      </c>
      <c r="M93" s="560">
        <v>85000000</v>
      </c>
      <c r="N93" s="454" t="s">
        <v>4</v>
      </c>
      <c r="O93" s="454"/>
      <c r="P93" s="452" t="str">
        <f>L93</f>
        <v>15 pengaduan</v>
      </c>
      <c r="Q93" s="586">
        <v>85000000</v>
      </c>
      <c r="S93" s="457"/>
      <c r="T93" s="458"/>
      <c r="U93" s="458"/>
    </row>
    <row r="94" spans="1:21" s="456" customFormat="1" ht="9.9499999999999993" customHeight="1" thickBot="1" x14ac:dyDescent="0.25">
      <c r="A94" s="588"/>
      <c r="B94" s="588"/>
      <c r="C94" s="588"/>
      <c r="D94" s="589"/>
      <c r="E94" s="589"/>
      <c r="F94" s="589"/>
      <c r="G94" s="588"/>
      <c r="H94" s="588"/>
      <c r="I94" s="590"/>
      <c r="J94" s="591"/>
      <c r="K94" s="592"/>
      <c r="L94" s="593"/>
      <c r="M94" s="594"/>
      <c r="N94" s="595"/>
      <c r="O94" s="588"/>
      <c r="P94" s="593"/>
      <c r="Q94" s="596"/>
      <c r="S94" s="467"/>
      <c r="T94" s="458"/>
      <c r="U94" s="458"/>
    </row>
    <row r="95" spans="1:21" s="498" customFormat="1" ht="15" customHeight="1" thickBot="1" x14ac:dyDescent="0.25">
      <c r="A95" s="597" t="s">
        <v>2</v>
      </c>
      <c r="B95" s="598"/>
      <c r="C95" s="598"/>
      <c r="D95" s="598"/>
      <c r="E95" s="598"/>
      <c r="F95" s="598"/>
      <c r="G95" s="598"/>
      <c r="H95" s="598"/>
      <c r="I95" s="598"/>
      <c r="J95" s="598"/>
      <c r="K95" s="598"/>
      <c r="L95" s="599"/>
      <c r="M95" s="600">
        <f>SUM(M83+M57+M46+M42+M38+M27+M10)</f>
        <v>5563999999</v>
      </c>
      <c r="N95" s="601"/>
      <c r="O95" s="601"/>
      <c r="P95" s="602"/>
      <c r="Q95" s="603">
        <f>Q83+Q57+Q46+Q42+Q38+Q27+Q10</f>
        <v>6024362000</v>
      </c>
      <c r="S95" s="604"/>
      <c r="T95" s="604"/>
      <c r="U95" s="499"/>
    </row>
    <row r="96" spans="1:21" ht="16.5" customHeight="1" thickTop="1" x14ac:dyDescent="0.2">
      <c r="K96" s="470"/>
      <c r="L96" s="605"/>
      <c r="M96" s="605"/>
      <c r="N96" s="605"/>
      <c r="O96" s="605"/>
      <c r="P96" s="605"/>
      <c r="Q96" s="466"/>
      <c r="R96" s="604"/>
      <c r="S96" s="604"/>
    </row>
    <row r="97" spans="10:18" ht="15.75" customHeight="1" x14ac:dyDescent="0.2">
      <c r="J97" s="605" t="s">
        <v>160</v>
      </c>
      <c r="K97" s="605"/>
      <c r="L97" s="605"/>
      <c r="M97" s="605"/>
      <c r="N97" s="605"/>
      <c r="O97" s="605"/>
      <c r="P97" s="605"/>
      <c r="Q97" s="605"/>
      <c r="R97" s="467"/>
    </row>
    <row r="98" spans="10:18" x14ac:dyDescent="0.2">
      <c r="J98" s="605" t="s">
        <v>161</v>
      </c>
      <c r="K98" s="605"/>
      <c r="L98" s="605"/>
      <c r="M98" s="605"/>
      <c r="N98" s="605"/>
      <c r="O98" s="605"/>
      <c r="P98" s="605"/>
      <c r="Q98" s="605"/>
      <c r="R98" s="467"/>
    </row>
    <row r="99" spans="10:18" x14ac:dyDescent="0.2">
      <c r="J99" s="605"/>
      <c r="K99" s="605"/>
      <c r="L99" s="605"/>
      <c r="M99" s="605"/>
      <c r="N99" s="605"/>
      <c r="O99" s="605"/>
      <c r="P99" s="605"/>
      <c r="R99" s="467"/>
    </row>
    <row r="100" spans="10:18" x14ac:dyDescent="0.2">
      <c r="J100" s="605"/>
      <c r="K100" s="605"/>
      <c r="L100" s="605"/>
      <c r="M100" s="605"/>
      <c r="N100" s="605"/>
      <c r="O100" s="605"/>
      <c r="P100" s="605"/>
      <c r="R100" s="467"/>
    </row>
    <row r="101" spans="10:18" x14ac:dyDescent="0.2">
      <c r="J101" s="605"/>
      <c r="K101" s="605"/>
      <c r="L101" s="605"/>
      <c r="M101" s="605"/>
      <c r="N101" s="605"/>
      <c r="O101" s="605"/>
      <c r="P101" s="605"/>
      <c r="R101" s="467"/>
    </row>
    <row r="102" spans="10:18" x14ac:dyDescent="0.2">
      <c r="J102" s="606" t="s">
        <v>175</v>
      </c>
      <c r="K102" s="606"/>
      <c r="L102" s="606"/>
      <c r="M102" s="606"/>
      <c r="N102" s="606"/>
      <c r="O102" s="606"/>
      <c r="P102" s="606"/>
      <c r="Q102" s="606"/>
      <c r="R102" s="467"/>
    </row>
    <row r="103" spans="10:18" ht="15.75" customHeight="1" x14ac:dyDescent="0.2">
      <c r="J103" s="605" t="s">
        <v>158</v>
      </c>
      <c r="K103" s="605"/>
      <c r="L103" s="605"/>
      <c r="M103" s="605"/>
      <c r="N103" s="605"/>
      <c r="O103" s="605"/>
      <c r="P103" s="605"/>
      <c r="Q103" s="605"/>
      <c r="R103" s="467"/>
    </row>
    <row r="104" spans="10:18" ht="15.75" customHeight="1" x14ac:dyDescent="0.2">
      <c r="J104" s="605" t="s">
        <v>3</v>
      </c>
      <c r="K104" s="605"/>
      <c r="L104" s="605"/>
      <c r="M104" s="605"/>
      <c r="N104" s="605"/>
      <c r="O104" s="605"/>
      <c r="P104" s="605"/>
      <c r="Q104" s="605"/>
    </row>
    <row r="105" spans="10:18" x14ac:dyDescent="0.2">
      <c r="J105" s="471"/>
      <c r="K105" s="471"/>
      <c r="L105" s="607"/>
      <c r="N105" s="471"/>
      <c r="O105" s="607"/>
      <c r="P105" s="471"/>
    </row>
  </sheetData>
  <mergeCells count="39">
    <mergeCell ref="A10:A13"/>
    <mergeCell ref="B10:B13"/>
    <mergeCell ref="D6:H6"/>
    <mergeCell ref="A2:Q2"/>
    <mergeCell ref="A1:Q1"/>
    <mergeCell ref="A4:A5"/>
    <mergeCell ref="B4:B5"/>
    <mergeCell ref="C4:C5"/>
    <mergeCell ref="D4:H5"/>
    <mergeCell ref="J4:J5"/>
    <mergeCell ref="K4:N4"/>
    <mergeCell ref="O4:O5"/>
    <mergeCell ref="P4:Q4"/>
    <mergeCell ref="I4:I5"/>
    <mergeCell ref="S95:T95"/>
    <mergeCell ref="R96:S96"/>
    <mergeCell ref="S83:T83"/>
    <mergeCell ref="S57:T57"/>
    <mergeCell ref="S46:T46"/>
    <mergeCell ref="S58:T58"/>
    <mergeCell ref="S84:T84"/>
    <mergeCell ref="S47:T47"/>
    <mergeCell ref="S8:T9"/>
    <mergeCell ref="S42:T42"/>
    <mergeCell ref="S44:T44"/>
    <mergeCell ref="S38:T38"/>
    <mergeCell ref="S27:T27"/>
    <mergeCell ref="S10:T10"/>
    <mergeCell ref="S28:T28"/>
    <mergeCell ref="A95:L95"/>
    <mergeCell ref="J104:Q104"/>
    <mergeCell ref="J97:Q97"/>
    <mergeCell ref="J98:Q98"/>
    <mergeCell ref="J102:Q102"/>
    <mergeCell ref="J103:Q103"/>
    <mergeCell ref="L96:P96"/>
    <mergeCell ref="J99:P99"/>
    <mergeCell ref="J100:P100"/>
    <mergeCell ref="J101:P101"/>
  </mergeCells>
  <pageMargins left="0.55118110236220474" right="0" top="0.55118110236220474" bottom="0.55118110236220474" header="0.31496062992125984" footer="0.31496062992125984"/>
  <pageSetup paperSize="9" scale="5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topLeftCell="A37" workbookViewId="0">
      <selection activeCell="I85" sqref="I85"/>
    </sheetView>
  </sheetViews>
  <sheetFormatPr defaultRowHeight="15" x14ac:dyDescent="0.25"/>
  <cols>
    <col min="1" max="3" width="20.7109375" style="262" customWidth="1"/>
    <col min="4" max="6" width="2.7109375" style="262" customWidth="1"/>
    <col min="7" max="7" width="3.7109375" style="262" customWidth="1"/>
    <col min="8" max="8" width="4.7109375" style="262" customWidth="1"/>
    <col min="9" max="10" width="30.7109375" style="262" customWidth="1"/>
    <col min="11" max="11" width="14.140625" style="262" customWidth="1"/>
    <col min="12" max="12" width="13.7109375" style="266" customWidth="1"/>
    <col min="13" max="13" width="14.140625" style="267" customWidth="1"/>
    <col min="14" max="14" width="2.5703125" style="262" customWidth="1"/>
    <col min="15" max="15" width="2" style="263" customWidth="1"/>
    <col min="16" max="17" width="14.7109375" style="264" customWidth="1"/>
    <col min="18" max="18" width="14.7109375" style="262" customWidth="1"/>
    <col min="19" max="16384" width="9.140625" style="262"/>
  </cols>
  <sheetData>
    <row r="1" spans="1:18" x14ac:dyDescent="0.25">
      <c r="A1" s="416" t="s">
        <v>484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</row>
    <row r="2" spans="1:18" x14ac:dyDescent="0.25">
      <c r="A2" s="416" t="s">
        <v>11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</row>
    <row r="3" spans="1:18" x14ac:dyDescent="0.25">
      <c r="A3" s="416" t="s">
        <v>461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</row>
    <row r="4" spans="1:18" ht="15.75" thickBot="1" x14ac:dyDescent="0.3">
      <c r="A4" s="265" t="s">
        <v>154</v>
      </c>
      <c r="D4" s="265" t="s">
        <v>152</v>
      </c>
    </row>
    <row r="5" spans="1:18" ht="29.25" customHeight="1" thickTop="1" thickBot="1" x14ac:dyDescent="0.3">
      <c r="A5" s="428" t="s">
        <v>434</v>
      </c>
      <c r="B5" s="428" t="s">
        <v>435</v>
      </c>
      <c r="C5" s="428" t="s">
        <v>436</v>
      </c>
      <c r="D5" s="430" t="s">
        <v>49</v>
      </c>
      <c r="E5" s="430"/>
      <c r="F5" s="430"/>
      <c r="G5" s="430"/>
      <c r="H5" s="430"/>
      <c r="I5" s="428" t="s">
        <v>453</v>
      </c>
      <c r="J5" s="430" t="s">
        <v>50</v>
      </c>
      <c r="K5" s="433" t="s">
        <v>323</v>
      </c>
      <c r="L5" s="433"/>
      <c r="M5" s="433"/>
    </row>
    <row r="6" spans="1:18" ht="45.75" thickBot="1" x14ac:dyDescent="0.3">
      <c r="A6" s="429"/>
      <c r="B6" s="429"/>
      <c r="C6" s="429"/>
      <c r="D6" s="431"/>
      <c r="E6" s="431"/>
      <c r="F6" s="431"/>
      <c r="G6" s="431"/>
      <c r="H6" s="431"/>
      <c r="I6" s="429"/>
      <c r="J6" s="432"/>
      <c r="K6" s="268" t="s">
        <v>51</v>
      </c>
      <c r="L6" s="269" t="s">
        <v>52</v>
      </c>
      <c r="M6" s="270" t="s">
        <v>53</v>
      </c>
    </row>
    <row r="7" spans="1:18" ht="16.5" customHeight="1" thickBot="1" x14ac:dyDescent="0.3">
      <c r="A7" s="271">
        <v>1</v>
      </c>
      <c r="B7" s="271">
        <v>2</v>
      </c>
      <c r="C7" s="271">
        <v>3</v>
      </c>
      <c r="D7" s="421">
        <v>4</v>
      </c>
      <c r="E7" s="421"/>
      <c r="F7" s="421"/>
      <c r="G7" s="421"/>
      <c r="H7" s="421"/>
      <c r="I7" s="271">
        <v>5</v>
      </c>
      <c r="J7" s="272">
        <v>6</v>
      </c>
      <c r="K7" s="272">
        <v>7</v>
      </c>
      <c r="L7" s="272">
        <v>8</v>
      </c>
      <c r="M7" s="273">
        <v>9</v>
      </c>
    </row>
    <row r="8" spans="1:18" s="279" customFormat="1" ht="9.9499999999999993" customHeight="1" x14ac:dyDescent="0.25">
      <c r="A8" s="274"/>
      <c r="B8" s="274"/>
      <c r="C8" s="274"/>
      <c r="D8" s="275"/>
      <c r="E8" s="275"/>
      <c r="F8" s="276"/>
      <c r="G8" s="274"/>
      <c r="H8" s="274"/>
      <c r="I8" s="274"/>
      <c r="J8" s="277"/>
      <c r="K8" s="275"/>
      <c r="L8" s="274"/>
      <c r="M8" s="278"/>
      <c r="O8" s="280"/>
      <c r="P8" s="281"/>
      <c r="Q8" s="281"/>
    </row>
    <row r="9" spans="1:18" s="279" customFormat="1" x14ac:dyDescent="0.25">
      <c r="A9" s="282"/>
      <c r="B9" s="282"/>
      <c r="C9" s="282"/>
      <c r="D9" s="283" t="s">
        <v>163</v>
      </c>
      <c r="E9" s="283" t="s">
        <v>57</v>
      </c>
      <c r="F9" s="283">
        <v>12</v>
      </c>
      <c r="G9" s="282"/>
      <c r="H9" s="282"/>
      <c r="I9" s="282"/>
      <c r="J9" s="284"/>
      <c r="K9" s="285"/>
      <c r="L9" s="286"/>
      <c r="M9" s="287"/>
      <c r="O9" s="423"/>
      <c r="P9" s="423"/>
      <c r="Q9" s="281"/>
    </row>
    <row r="10" spans="1:18" s="279" customFormat="1" ht="10.5" customHeight="1" x14ac:dyDescent="0.25">
      <c r="A10" s="288"/>
      <c r="B10" s="288"/>
      <c r="C10" s="289"/>
      <c r="D10" s="288"/>
      <c r="E10" s="288"/>
      <c r="F10" s="288"/>
      <c r="G10" s="288"/>
      <c r="H10" s="288"/>
      <c r="I10" s="288"/>
      <c r="J10" s="290"/>
      <c r="K10" s="290"/>
      <c r="L10" s="288"/>
      <c r="M10" s="291"/>
      <c r="O10" s="423"/>
      <c r="P10" s="423"/>
      <c r="Q10" s="281"/>
    </row>
    <row r="11" spans="1:18" s="298" customFormat="1" ht="15.75" customHeight="1" x14ac:dyDescent="0.25">
      <c r="A11" s="425" t="s">
        <v>438</v>
      </c>
      <c r="B11" s="425" t="s">
        <v>439</v>
      </c>
      <c r="C11" s="292" t="s">
        <v>152</v>
      </c>
      <c r="D11" s="293" t="s">
        <v>163</v>
      </c>
      <c r="E11" s="293" t="s">
        <v>57</v>
      </c>
      <c r="F11" s="293">
        <v>12</v>
      </c>
      <c r="G11" s="293" t="s">
        <v>164</v>
      </c>
      <c r="H11" s="293"/>
      <c r="I11" s="294" t="s">
        <v>18</v>
      </c>
      <c r="J11" s="294" t="s">
        <v>66</v>
      </c>
      <c r="K11" s="295" t="s">
        <v>152</v>
      </c>
      <c r="L11" s="296">
        <v>1</v>
      </c>
      <c r="M11" s="297">
        <f>SUM(M17:M26)</f>
        <v>1170783766</v>
      </c>
      <c r="O11" s="423"/>
      <c r="P11" s="423"/>
      <c r="Q11" s="281"/>
      <c r="R11" s="299"/>
    </row>
    <row r="12" spans="1:18" s="306" customFormat="1" ht="13.5" customHeight="1" x14ac:dyDescent="0.25">
      <c r="A12" s="426"/>
      <c r="B12" s="426"/>
      <c r="C12" s="300" t="s">
        <v>152</v>
      </c>
      <c r="D12" s="301"/>
      <c r="E12" s="301"/>
      <c r="F12" s="301"/>
      <c r="G12" s="302"/>
      <c r="H12" s="302"/>
      <c r="I12" s="294"/>
      <c r="J12" s="303"/>
      <c r="K12" s="304"/>
      <c r="L12" s="305"/>
      <c r="M12" s="297"/>
      <c r="O12" s="307"/>
      <c r="P12" s="307"/>
      <c r="Q12" s="308"/>
    </row>
    <row r="13" spans="1:18" s="306" customFormat="1" ht="33.75" customHeight="1" x14ac:dyDescent="0.25">
      <c r="A13" s="426"/>
      <c r="B13" s="426"/>
      <c r="C13" s="292" t="s">
        <v>440</v>
      </c>
      <c r="D13" s="301"/>
      <c r="E13" s="301"/>
      <c r="F13" s="301"/>
      <c r="G13" s="302"/>
      <c r="H13" s="302"/>
      <c r="I13" s="294"/>
      <c r="J13" s="303"/>
      <c r="K13" s="309" t="s">
        <v>162</v>
      </c>
      <c r="L13" s="310" t="s">
        <v>454</v>
      </c>
      <c r="M13" s="311"/>
      <c r="O13" s="307"/>
      <c r="P13" s="307"/>
      <c r="Q13" s="308"/>
    </row>
    <row r="14" spans="1:18" s="306" customFormat="1" ht="45" customHeight="1" x14ac:dyDescent="0.25">
      <c r="A14" s="427"/>
      <c r="B14" s="427"/>
      <c r="C14" s="300" t="s">
        <v>488</v>
      </c>
      <c r="D14" s="301"/>
      <c r="E14" s="301"/>
      <c r="F14" s="301"/>
      <c r="G14" s="302"/>
      <c r="H14" s="302"/>
      <c r="I14" s="294"/>
      <c r="J14" s="303"/>
      <c r="K14" s="309" t="s">
        <v>162</v>
      </c>
      <c r="L14" s="310"/>
      <c r="M14" s="311"/>
      <c r="O14" s="307"/>
      <c r="P14" s="307"/>
      <c r="Q14" s="308"/>
    </row>
    <row r="15" spans="1:18" s="306" customFormat="1" ht="15" customHeight="1" x14ac:dyDescent="0.25">
      <c r="A15" s="312"/>
      <c r="B15" s="312"/>
      <c r="C15" s="313" t="s">
        <v>442</v>
      </c>
      <c r="D15" s="301"/>
      <c r="E15" s="301"/>
      <c r="F15" s="301"/>
      <c r="G15" s="302"/>
      <c r="H15" s="302"/>
      <c r="I15" s="294"/>
      <c r="J15" s="303"/>
      <c r="K15" s="309" t="s">
        <v>162</v>
      </c>
      <c r="L15" s="310">
        <v>1</v>
      </c>
      <c r="M15" s="311"/>
      <c r="O15" s="307"/>
      <c r="P15" s="307"/>
      <c r="Q15" s="308"/>
    </row>
    <row r="16" spans="1:18" s="306" customFormat="1" ht="15" customHeight="1" x14ac:dyDescent="0.25">
      <c r="A16" s="312"/>
      <c r="B16" s="312"/>
      <c r="C16" s="313" t="s">
        <v>489</v>
      </c>
      <c r="D16" s="301"/>
      <c r="E16" s="301"/>
      <c r="F16" s="301"/>
      <c r="G16" s="302"/>
      <c r="H16" s="302"/>
      <c r="I16" s="294"/>
      <c r="J16" s="303"/>
      <c r="K16" s="309" t="s">
        <v>162</v>
      </c>
      <c r="L16" s="310">
        <v>0.95</v>
      </c>
      <c r="M16" s="311"/>
      <c r="O16" s="307"/>
      <c r="P16" s="307"/>
      <c r="Q16" s="308"/>
    </row>
    <row r="17" spans="1:17" s="306" customFormat="1" ht="15" customHeight="1" x14ac:dyDescent="0.25">
      <c r="A17" s="314"/>
      <c r="B17" s="314"/>
      <c r="C17" s="315" t="s">
        <v>152</v>
      </c>
      <c r="D17" s="316" t="s">
        <v>163</v>
      </c>
      <c r="E17" s="316" t="s">
        <v>57</v>
      </c>
      <c r="F17" s="316">
        <v>12</v>
      </c>
      <c r="G17" s="316" t="s">
        <v>164</v>
      </c>
      <c r="H17" s="314" t="s">
        <v>164</v>
      </c>
      <c r="I17" s="317" t="s">
        <v>19</v>
      </c>
      <c r="J17" s="317" t="s">
        <v>368</v>
      </c>
      <c r="K17" s="318" t="s">
        <v>162</v>
      </c>
      <c r="L17" s="319" t="s">
        <v>72</v>
      </c>
      <c r="M17" s="320">
        <v>37000000</v>
      </c>
      <c r="O17" s="307"/>
      <c r="P17" s="307"/>
      <c r="Q17" s="308"/>
    </row>
    <row r="18" spans="1:17" s="306" customFormat="1" ht="30" customHeight="1" x14ac:dyDescent="0.25">
      <c r="A18" s="314"/>
      <c r="B18" s="314"/>
      <c r="C18" s="321" t="s">
        <v>152</v>
      </c>
      <c r="D18" s="314" t="s">
        <v>163</v>
      </c>
      <c r="E18" s="314" t="s">
        <v>57</v>
      </c>
      <c r="F18" s="314">
        <v>12</v>
      </c>
      <c r="G18" s="314" t="s">
        <v>164</v>
      </c>
      <c r="H18" s="314" t="s">
        <v>165</v>
      </c>
      <c r="I18" s="317" t="s">
        <v>9</v>
      </c>
      <c r="J18" s="317" t="s">
        <v>76</v>
      </c>
      <c r="K18" s="318" t="s">
        <v>162</v>
      </c>
      <c r="L18" s="319" t="s">
        <v>72</v>
      </c>
      <c r="M18" s="320">
        <v>185078496</v>
      </c>
      <c r="O18" s="307"/>
      <c r="P18" s="307"/>
      <c r="Q18" s="308"/>
    </row>
    <row r="19" spans="1:17" s="306" customFormat="1" ht="29.25" customHeight="1" x14ac:dyDescent="0.25">
      <c r="A19" s="314"/>
      <c r="B19" s="314"/>
      <c r="C19" s="314"/>
      <c r="D19" s="314" t="s">
        <v>163</v>
      </c>
      <c r="E19" s="314" t="s">
        <v>57</v>
      </c>
      <c r="F19" s="314">
        <v>12</v>
      </c>
      <c r="G19" s="314" t="s">
        <v>164</v>
      </c>
      <c r="H19" s="314" t="s">
        <v>166</v>
      </c>
      <c r="I19" s="317" t="s">
        <v>369</v>
      </c>
      <c r="J19" s="317" t="s">
        <v>370</v>
      </c>
      <c r="K19" s="318" t="s">
        <v>162</v>
      </c>
      <c r="L19" s="319" t="s">
        <v>72</v>
      </c>
      <c r="M19" s="320">
        <v>495907560</v>
      </c>
      <c r="O19" s="307"/>
      <c r="P19" s="307"/>
      <c r="Q19" s="308"/>
    </row>
    <row r="20" spans="1:17" s="306" customFormat="1" ht="15" customHeight="1" x14ac:dyDescent="0.25">
      <c r="A20" s="314"/>
      <c r="B20" s="314"/>
      <c r="C20" s="314"/>
      <c r="D20" s="314" t="s">
        <v>163</v>
      </c>
      <c r="E20" s="314" t="s">
        <v>57</v>
      </c>
      <c r="F20" s="314">
        <v>12</v>
      </c>
      <c r="G20" s="314" t="s">
        <v>164</v>
      </c>
      <c r="H20" s="314" t="s">
        <v>167</v>
      </c>
      <c r="I20" s="317" t="s">
        <v>20</v>
      </c>
      <c r="J20" s="317" t="s">
        <v>371</v>
      </c>
      <c r="K20" s="318" t="s">
        <v>162</v>
      </c>
      <c r="L20" s="319" t="s">
        <v>72</v>
      </c>
      <c r="M20" s="322">
        <v>40980000</v>
      </c>
      <c r="O20" s="307"/>
      <c r="P20" s="307"/>
      <c r="Q20" s="308"/>
    </row>
    <row r="21" spans="1:17" s="306" customFormat="1" ht="28.5" customHeight="1" x14ac:dyDescent="0.25">
      <c r="A21" s="314"/>
      <c r="B21" s="314"/>
      <c r="C21" s="314"/>
      <c r="D21" s="314" t="s">
        <v>163</v>
      </c>
      <c r="E21" s="314" t="s">
        <v>57</v>
      </c>
      <c r="F21" s="314">
        <v>12</v>
      </c>
      <c r="G21" s="314" t="s">
        <v>164</v>
      </c>
      <c r="H21" s="314" t="s">
        <v>168</v>
      </c>
      <c r="I21" s="317" t="s">
        <v>21</v>
      </c>
      <c r="J21" s="317" t="s">
        <v>372</v>
      </c>
      <c r="K21" s="318" t="s">
        <v>162</v>
      </c>
      <c r="L21" s="319" t="s">
        <v>72</v>
      </c>
      <c r="M21" s="320">
        <v>32327100</v>
      </c>
      <c r="O21" s="307"/>
      <c r="P21" s="307"/>
      <c r="Q21" s="308"/>
    </row>
    <row r="22" spans="1:17" s="306" customFormat="1" ht="30" customHeight="1" x14ac:dyDescent="0.25">
      <c r="A22" s="314"/>
      <c r="B22" s="314"/>
      <c r="C22" s="314"/>
      <c r="D22" s="314" t="s">
        <v>163</v>
      </c>
      <c r="E22" s="314" t="s">
        <v>57</v>
      </c>
      <c r="F22" s="314">
        <v>12</v>
      </c>
      <c r="G22" s="314" t="s">
        <v>164</v>
      </c>
      <c r="H22" s="314" t="s">
        <v>414</v>
      </c>
      <c r="I22" s="317" t="s">
        <v>10</v>
      </c>
      <c r="J22" s="317" t="s">
        <v>78</v>
      </c>
      <c r="K22" s="318" t="s">
        <v>162</v>
      </c>
      <c r="L22" s="319" t="s">
        <v>72</v>
      </c>
      <c r="M22" s="320">
        <v>13000000</v>
      </c>
      <c r="O22" s="307"/>
      <c r="P22" s="307"/>
      <c r="Q22" s="308"/>
    </row>
    <row r="23" spans="1:17" s="306" customFormat="1" ht="30.75" customHeight="1" x14ac:dyDescent="0.25">
      <c r="A23" s="314"/>
      <c r="B23" s="314"/>
      <c r="C23" s="314"/>
      <c r="D23" s="314" t="s">
        <v>163</v>
      </c>
      <c r="E23" s="314" t="s">
        <v>57</v>
      </c>
      <c r="F23" s="314">
        <v>12</v>
      </c>
      <c r="G23" s="314" t="s">
        <v>164</v>
      </c>
      <c r="H23" s="314" t="s">
        <v>415</v>
      </c>
      <c r="I23" s="317" t="s">
        <v>22</v>
      </c>
      <c r="J23" s="317" t="s">
        <v>79</v>
      </c>
      <c r="K23" s="318" t="s">
        <v>162</v>
      </c>
      <c r="L23" s="319" t="s">
        <v>317</v>
      </c>
      <c r="M23" s="320">
        <v>17499600</v>
      </c>
      <c r="O23" s="307"/>
      <c r="P23" s="307"/>
      <c r="Q23" s="308"/>
    </row>
    <row r="24" spans="1:17" s="306" customFormat="1" ht="30.75" customHeight="1" x14ac:dyDescent="0.25">
      <c r="A24" s="314"/>
      <c r="B24" s="314"/>
      <c r="C24" s="314"/>
      <c r="D24" s="314" t="s">
        <v>163</v>
      </c>
      <c r="E24" s="314" t="s">
        <v>57</v>
      </c>
      <c r="F24" s="314">
        <v>12</v>
      </c>
      <c r="G24" s="314" t="s">
        <v>164</v>
      </c>
      <c r="H24" s="314" t="s">
        <v>416</v>
      </c>
      <c r="I24" s="317" t="s">
        <v>23</v>
      </c>
      <c r="J24" s="317" t="s">
        <v>492</v>
      </c>
      <c r="K24" s="318" t="s">
        <v>162</v>
      </c>
      <c r="L24" s="319" t="s">
        <v>394</v>
      </c>
      <c r="M24" s="320">
        <v>33000000</v>
      </c>
      <c r="O24" s="307"/>
      <c r="P24" s="307"/>
      <c r="Q24" s="308"/>
    </row>
    <row r="25" spans="1:17" s="306" customFormat="1" ht="30.75" customHeight="1" x14ac:dyDescent="0.25">
      <c r="A25" s="314"/>
      <c r="B25" s="314"/>
      <c r="C25" s="314"/>
      <c r="D25" s="314" t="s">
        <v>163</v>
      </c>
      <c r="E25" s="314" t="s">
        <v>57</v>
      </c>
      <c r="F25" s="314">
        <v>12</v>
      </c>
      <c r="G25" s="314" t="s">
        <v>164</v>
      </c>
      <c r="H25" s="314" t="s">
        <v>417</v>
      </c>
      <c r="I25" s="317" t="s">
        <v>24</v>
      </c>
      <c r="J25" s="317" t="s">
        <v>374</v>
      </c>
      <c r="K25" s="318" t="s">
        <v>64</v>
      </c>
      <c r="L25" s="319" t="s">
        <v>395</v>
      </c>
      <c r="M25" s="320">
        <v>300541010</v>
      </c>
      <c r="O25" s="307"/>
      <c r="P25" s="307"/>
      <c r="Q25" s="308"/>
    </row>
    <row r="26" spans="1:17" s="306" customFormat="1" ht="47.25" customHeight="1" x14ac:dyDescent="0.25">
      <c r="A26" s="314"/>
      <c r="B26" s="314"/>
      <c r="C26" s="314"/>
      <c r="D26" s="314" t="s">
        <v>163</v>
      </c>
      <c r="E26" s="314" t="s">
        <v>57</v>
      </c>
      <c r="F26" s="314">
        <v>12</v>
      </c>
      <c r="G26" s="314" t="s">
        <v>164</v>
      </c>
      <c r="H26" s="314" t="s">
        <v>418</v>
      </c>
      <c r="I26" s="323" t="s">
        <v>25</v>
      </c>
      <c r="J26" s="323" t="s">
        <v>112</v>
      </c>
      <c r="K26" s="318" t="s">
        <v>162</v>
      </c>
      <c r="L26" s="319" t="s">
        <v>396</v>
      </c>
      <c r="M26" s="320">
        <v>15450000</v>
      </c>
      <c r="O26" s="307"/>
      <c r="P26" s="307"/>
      <c r="Q26" s="308"/>
    </row>
    <row r="27" spans="1:17" s="279" customFormat="1" ht="9.9499999999999993" customHeight="1" x14ac:dyDescent="0.25">
      <c r="A27" s="324"/>
      <c r="B27" s="324"/>
      <c r="C27" s="324"/>
      <c r="D27" s="314"/>
      <c r="E27" s="314"/>
      <c r="F27" s="314"/>
      <c r="G27" s="324"/>
      <c r="H27" s="324"/>
      <c r="I27" s="314"/>
      <c r="J27" s="325"/>
      <c r="K27" s="325"/>
      <c r="L27" s="326" t="s">
        <v>152</v>
      </c>
      <c r="M27" s="327" t="s">
        <v>152</v>
      </c>
      <c r="O27" s="280"/>
      <c r="P27" s="281"/>
      <c r="Q27" s="281"/>
    </row>
    <row r="28" spans="1:17" s="298" customFormat="1" ht="30" x14ac:dyDescent="0.25">
      <c r="A28" s="328"/>
      <c r="B28" s="328"/>
      <c r="C28" s="328"/>
      <c r="D28" s="293">
        <v>1</v>
      </c>
      <c r="E28" s="293" t="s">
        <v>57</v>
      </c>
      <c r="F28" s="293">
        <v>12</v>
      </c>
      <c r="G28" s="293" t="s">
        <v>165</v>
      </c>
      <c r="H28" s="328" t="s">
        <v>152</v>
      </c>
      <c r="I28" s="294" t="s">
        <v>26</v>
      </c>
      <c r="J28" s="294" t="s">
        <v>67</v>
      </c>
      <c r="K28" s="295"/>
      <c r="L28" s="329">
        <v>1</v>
      </c>
      <c r="M28" s="297">
        <f>SUM(M30:M34)</f>
        <v>614388565</v>
      </c>
      <c r="O28" s="423"/>
      <c r="P28" s="423"/>
      <c r="Q28" s="281"/>
    </row>
    <row r="29" spans="1:17" s="335" customFormat="1" ht="9.9499999999999993" customHeight="1" x14ac:dyDescent="0.25">
      <c r="A29" s="330"/>
      <c r="B29" s="330"/>
      <c r="C29" s="330"/>
      <c r="D29" s="316"/>
      <c r="E29" s="316"/>
      <c r="F29" s="316"/>
      <c r="G29" s="316"/>
      <c r="H29" s="330"/>
      <c r="I29" s="317" t="s">
        <v>152</v>
      </c>
      <c r="J29" s="331"/>
      <c r="K29" s="332"/>
      <c r="L29" s="333"/>
      <c r="M29" s="334"/>
      <c r="O29" s="424"/>
      <c r="P29" s="424"/>
      <c r="Q29" s="336"/>
    </row>
    <row r="30" spans="1:17" s="335" customFormat="1" ht="30" customHeight="1" x14ac:dyDescent="0.25">
      <c r="A30" s="314"/>
      <c r="B30" s="314"/>
      <c r="C30" s="314"/>
      <c r="D30" s="314">
        <v>1</v>
      </c>
      <c r="E30" s="314" t="s">
        <v>57</v>
      </c>
      <c r="F30" s="314">
        <v>12</v>
      </c>
      <c r="G30" s="314" t="s">
        <v>165</v>
      </c>
      <c r="H30" s="314" t="s">
        <v>164</v>
      </c>
      <c r="I30" s="317" t="s">
        <v>28</v>
      </c>
      <c r="J30" s="317" t="s">
        <v>81</v>
      </c>
      <c r="K30" s="318" t="s">
        <v>162</v>
      </c>
      <c r="L30" s="319" t="s">
        <v>378</v>
      </c>
      <c r="M30" s="337">
        <v>236568565</v>
      </c>
      <c r="O30" s="338"/>
      <c r="P30" s="336"/>
      <c r="Q30" s="336"/>
    </row>
    <row r="31" spans="1:17" s="335" customFormat="1" ht="15" customHeight="1" x14ac:dyDescent="0.25">
      <c r="A31" s="314"/>
      <c r="B31" s="314"/>
      <c r="C31" s="314"/>
      <c r="D31" s="314">
        <v>1</v>
      </c>
      <c r="E31" s="314" t="s">
        <v>57</v>
      </c>
      <c r="F31" s="314">
        <v>12</v>
      </c>
      <c r="G31" s="314" t="s">
        <v>165</v>
      </c>
      <c r="H31" s="314" t="s">
        <v>165</v>
      </c>
      <c r="I31" s="317" t="s">
        <v>318</v>
      </c>
      <c r="J31" s="317" t="s">
        <v>376</v>
      </c>
      <c r="K31" s="318" t="s">
        <v>162</v>
      </c>
      <c r="L31" s="319" t="s">
        <v>397</v>
      </c>
      <c r="M31" s="337">
        <v>20580000</v>
      </c>
      <c r="O31" s="338"/>
      <c r="P31" s="336"/>
      <c r="Q31" s="336"/>
    </row>
    <row r="32" spans="1:17" s="335" customFormat="1" ht="30" customHeight="1" x14ac:dyDescent="0.25">
      <c r="A32" s="314"/>
      <c r="B32" s="314"/>
      <c r="C32" s="314"/>
      <c r="D32" s="314">
        <v>1</v>
      </c>
      <c r="E32" s="314" t="s">
        <v>57</v>
      </c>
      <c r="F32" s="314">
        <v>12</v>
      </c>
      <c r="G32" s="314" t="s">
        <v>165</v>
      </c>
      <c r="H32" s="314" t="s">
        <v>166</v>
      </c>
      <c r="I32" s="317" t="s">
        <v>91</v>
      </c>
      <c r="J32" s="317" t="s">
        <v>471</v>
      </c>
      <c r="K32" s="318" t="s">
        <v>162</v>
      </c>
      <c r="L32" s="319" t="s">
        <v>379</v>
      </c>
      <c r="M32" s="337">
        <v>55000000</v>
      </c>
      <c r="O32" s="338"/>
      <c r="P32" s="336"/>
      <c r="Q32" s="336"/>
    </row>
    <row r="33" spans="1:17" s="335" customFormat="1" ht="15" customHeight="1" x14ac:dyDescent="0.25">
      <c r="A33" s="314"/>
      <c r="B33" s="314"/>
      <c r="C33" s="314"/>
      <c r="D33" s="314">
        <v>1</v>
      </c>
      <c r="E33" s="314" t="s">
        <v>57</v>
      </c>
      <c r="F33" s="314">
        <v>12</v>
      </c>
      <c r="G33" s="314" t="s">
        <v>165</v>
      </c>
      <c r="H33" s="314" t="s">
        <v>167</v>
      </c>
      <c r="I33" s="317" t="s">
        <v>93</v>
      </c>
      <c r="J33" s="317" t="s">
        <v>493</v>
      </c>
      <c r="K33" s="318" t="s">
        <v>162</v>
      </c>
      <c r="L33" s="319" t="s">
        <v>61</v>
      </c>
      <c r="M33" s="337">
        <f>148240000+90000000</f>
        <v>238240000</v>
      </c>
      <c r="O33" s="338"/>
      <c r="P33" s="336"/>
      <c r="Q33" s="336"/>
    </row>
    <row r="34" spans="1:17" s="335" customFormat="1" ht="29.25" customHeight="1" x14ac:dyDescent="0.25">
      <c r="A34" s="314"/>
      <c r="B34" s="314"/>
      <c r="C34" s="314"/>
      <c r="D34" s="314">
        <v>1</v>
      </c>
      <c r="E34" s="314" t="s">
        <v>57</v>
      </c>
      <c r="F34" s="314">
        <v>12</v>
      </c>
      <c r="G34" s="314" t="s">
        <v>165</v>
      </c>
      <c r="H34" s="314" t="s">
        <v>168</v>
      </c>
      <c r="I34" s="317" t="s">
        <v>95</v>
      </c>
      <c r="J34" s="317" t="s">
        <v>377</v>
      </c>
      <c r="K34" s="318" t="s">
        <v>162</v>
      </c>
      <c r="L34" s="319" t="s">
        <v>380</v>
      </c>
      <c r="M34" s="337">
        <v>64000000</v>
      </c>
      <c r="O34" s="338"/>
      <c r="P34" s="336"/>
      <c r="Q34" s="336"/>
    </row>
    <row r="35" spans="1:17" s="335" customFormat="1" ht="15" customHeight="1" x14ac:dyDescent="0.25">
      <c r="A35" s="314"/>
      <c r="B35" s="314"/>
      <c r="C35" s="314"/>
      <c r="D35" s="314">
        <v>1</v>
      </c>
      <c r="E35" s="314" t="s">
        <v>57</v>
      </c>
      <c r="F35" s="314">
        <v>12</v>
      </c>
      <c r="G35" s="314" t="s">
        <v>165</v>
      </c>
      <c r="H35" s="314" t="s">
        <v>414</v>
      </c>
      <c r="I35" s="339" t="s">
        <v>456</v>
      </c>
      <c r="J35" s="317" t="s">
        <v>510</v>
      </c>
      <c r="K35" s="318" t="s">
        <v>162</v>
      </c>
      <c r="L35" s="319" t="s">
        <v>111</v>
      </c>
      <c r="M35" s="340">
        <v>0</v>
      </c>
      <c r="O35" s="338"/>
      <c r="P35" s="336"/>
      <c r="Q35" s="336"/>
    </row>
    <row r="36" spans="1:17" s="335" customFormat="1" ht="15" customHeight="1" x14ac:dyDescent="0.25">
      <c r="A36" s="314"/>
      <c r="B36" s="314"/>
      <c r="C36" s="314"/>
      <c r="D36" s="314">
        <v>1</v>
      </c>
      <c r="E36" s="314" t="s">
        <v>57</v>
      </c>
      <c r="F36" s="314">
        <v>12</v>
      </c>
      <c r="G36" s="314" t="s">
        <v>165</v>
      </c>
      <c r="H36" s="314" t="s">
        <v>415</v>
      </c>
      <c r="I36" s="339" t="s">
        <v>457</v>
      </c>
      <c r="J36" s="317" t="s">
        <v>114</v>
      </c>
      <c r="K36" s="318" t="s">
        <v>162</v>
      </c>
      <c r="L36" s="319" t="s">
        <v>111</v>
      </c>
      <c r="M36" s="340">
        <v>0</v>
      </c>
      <c r="O36" s="338"/>
      <c r="P36" s="336"/>
      <c r="Q36" s="336"/>
    </row>
    <row r="37" spans="1:17" s="335" customFormat="1" ht="30" customHeight="1" x14ac:dyDescent="0.25">
      <c r="A37" s="314"/>
      <c r="B37" s="314"/>
      <c r="C37" s="314"/>
      <c r="D37" s="314">
        <v>1</v>
      </c>
      <c r="E37" s="314" t="s">
        <v>57</v>
      </c>
      <c r="F37" s="314">
        <v>12</v>
      </c>
      <c r="G37" s="314" t="s">
        <v>165</v>
      </c>
      <c r="H37" s="314" t="s">
        <v>416</v>
      </c>
      <c r="I37" s="339" t="s">
        <v>458</v>
      </c>
      <c r="J37" s="341" t="s">
        <v>229</v>
      </c>
      <c r="K37" s="318" t="s">
        <v>162</v>
      </c>
      <c r="L37" s="319" t="s">
        <v>111</v>
      </c>
      <c r="M37" s="340">
        <v>0</v>
      </c>
      <c r="O37" s="338"/>
      <c r="P37" s="336"/>
      <c r="Q37" s="336"/>
    </row>
    <row r="38" spans="1:17" s="279" customFormat="1" ht="9.9499999999999993" customHeight="1" x14ac:dyDescent="0.25">
      <c r="A38" s="324"/>
      <c r="B38" s="324"/>
      <c r="C38" s="324"/>
      <c r="D38" s="314"/>
      <c r="E38" s="314"/>
      <c r="F38" s="314"/>
      <c r="G38" s="324"/>
      <c r="H38" s="324"/>
      <c r="I38" s="314"/>
      <c r="J38" s="325"/>
      <c r="K38" s="325"/>
      <c r="L38" s="324"/>
      <c r="M38" s="327"/>
      <c r="O38" s="280"/>
      <c r="P38" s="281"/>
      <c r="Q38" s="281"/>
    </row>
    <row r="39" spans="1:17" s="298" customFormat="1" ht="30" x14ac:dyDescent="0.25">
      <c r="A39" s="328"/>
      <c r="B39" s="328"/>
      <c r="C39" s="328"/>
      <c r="D39" s="293">
        <v>1</v>
      </c>
      <c r="E39" s="293" t="s">
        <v>57</v>
      </c>
      <c r="F39" s="293">
        <v>12</v>
      </c>
      <c r="G39" s="293" t="s">
        <v>166</v>
      </c>
      <c r="H39" s="328" t="s">
        <v>152</v>
      </c>
      <c r="I39" s="294" t="s">
        <v>82</v>
      </c>
      <c r="J39" s="294" t="s">
        <v>83</v>
      </c>
      <c r="K39" s="295"/>
      <c r="L39" s="329">
        <v>1</v>
      </c>
      <c r="M39" s="297">
        <f>M41</f>
        <v>48360000</v>
      </c>
      <c r="O39" s="423"/>
      <c r="P39" s="423"/>
      <c r="Q39" s="281"/>
    </row>
    <row r="40" spans="1:17" s="335" customFormat="1" ht="9.9499999999999993" customHeight="1" x14ac:dyDescent="0.25">
      <c r="A40" s="330"/>
      <c r="B40" s="330"/>
      <c r="C40" s="330"/>
      <c r="D40" s="316"/>
      <c r="E40" s="316"/>
      <c r="F40" s="316"/>
      <c r="G40" s="316"/>
      <c r="H40" s="330"/>
      <c r="I40" s="317" t="s">
        <v>152</v>
      </c>
      <c r="J40" s="331"/>
      <c r="K40" s="332"/>
      <c r="L40" s="333"/>
      <c r="M40" s="334"/>
      <c r="O40" s="338"/>
      <c r="P40" s="336"/>
      <c r="Q40" s="336"/>
    </row>
    <row r="41" spans="1:17" s="279" customFormat="1" ht="30" x14ac:dyDescent="0.25">
      <c r="A41" s="314"/>
      <c r="B41" s="314"/>
      <c r="C41" s="314"/>
      <c r="D41" s="314">
        <v>1</v>
      </c>
      <c r="E41" s="314" t="s">
        <v>57</v>
      </c>
      <c r="F41" s="314">
        <v>12</v>
      </c>
      <c r="G41" s="314" t="s">
        <v>166</v>
      </c>
      <c r="H41" s="314" t="s">
        <v>164</v>
      </c>
      <c r="I41" s="317" t="s">
        <v>30</v>
      </c>
      <c r="J41" s="317" t="s">
        <v>84</v>
      </c>
      <c r="K41" s="324" t="s">
        <v>46</v>
      </c>
      <c r="L41" s="319" t="s">
        <v>316</v>
      </c>
      <c r="M41" s="337">
        <f>'Lamp. 2 Renja '!I38</f>
        <v>48360000</v>
      </c>
      <c r="O41" s="280"/>
      <c r="P41" s="281"/>
      <c r="Q41" s="281"/>
    </row>
    <row r="42" spans="1:17" s="279" customFormat="1" ht="9.9499999999999993" customHeight="1" x14ac:dyDescent="0.25">
      <c r="A42" s="314"/>
      <c r="B42" s="314"/>
      <c r="C42" s="314"/>
      <c r="D42" s="314"/>
      <c r="E42" s="314"/>
      <c r="F42" s="314"/>
      <c r="G42" s="314"/>
      <c r="H42" s="314"/>
      <c r="I42" s="317"/>
      <c r="J42" s="317"/>
      <c r="K42" s="324"/>
      <c r="L42" s="318"/>
      <c r="M42" s="337"/>
      <c r="O42" s="280"/>
      <c r="P42" s="281"/>
      <c r="Q42" s="281"/>
    </row>
    <row r="43" spans="1:17" s="279" customFormat="1" ht="30" x14ac:dyDescent="0.25">
      <c r="A43" s="293"/>
      <c r="B43" s="293"/>
      <c r="C43" s="293"/>
      <c r="D43" s="293">
        <v>1</v>
      </c>
      <c r="E43" s="293" t="s">
        <v>57</v>
      </c>
      <c r="F43" s="293">
        <v>12</v>
      </c>
      <c r="G43" s="293" t="s">
        <v>167</v>
      </c>
      <c r="H43" s="293"/>
      <c r="I43" s="294" t="s">
        <v>96</v>
      </c>
      <c r="J43" s="294" t="s">
        <v>97</v>
      </c>
      <c r="K43" s="328"/>
      <c r="L43" s="329">
        <v>1</v>
      </c>
      <c r="M43" s="342">
        <f>M45</f>
        <v>217479779</v>
      </c>
      <c r="O43" s="423"/>
      <c r="P43" s="423"/>
      <c r="Q43" s="281"/>
    </row>
    <row r="44" spans="1:17" s="344" customFormat="1" ht="9.9499999999999993" customHeight="1" x14ac:dyDescent="0.25">
      <c r="A44" s="316"/>
      <c r="B44" s="316"/>
      <c r="C44" s="316"/>
      <c r="D44" s="316"/>
      <c r="E44" s="316"/>
      <c r="F44" s="316"/>
      <c r="G44" s="316"/>
      <c r="H44" s="316"/>
      <c r="I44" s="331"/>
      <c r="J44" s="331"/>
      <c r="K44" s="330"/>
      <c r="L44" s="333"/>
      <c r="M44" s="343"/>
      <c r="O44" s="338"/>
      <c r="P44" s="336"/>
      <c r="Q44" s="336"/>
    </row>
    <row r="45" spans="1:17" s="279" customFormat="1" ht="44.25" customHeight="1" x14ac:dyDescent="0.25">
      <c r="A45" s="314"/>
      <c r="B45" s="314"/>
      <c r="C45" s="314"/>
      <c r="D45" s="314">
        <v>1</v>
      </c>
      <c r="E45" s="314" t="s">
        <v>57</v>
      </c>
      <c r="F45" s="314">
        <v>12</v>
      </c>
      <c r="G45" s="314" t="s">
        <v>167</v>
      </c>
      <c r="H45" s="314" t="s">
        <v>164</v>
      </c>
      <c r="I45" s="317" t="s">
        <v>31</v>
      </c>
      <c r="J45" s="317" t="s">
        <v>86</v>
      </c>
      <c r="K45" s="318" t="s">
        <v>85</v>
      </c>
      <c r="L45" s="319" t="s">
        <v>311</v>
      </c>
      <c r="M45" s="337">
        <v>217479779</v>
      </c>
      <c r="O45" s="423"/>
      <c r="P45" s="423"/>
      <c r="Q45" s="281"/>
    </row>
    <row r="46" spans="1:17" s="279" customFormat="1" ht="9.9499999999999993" customHeight="1" x14ac:dyDescent="0.25">
      <c r="A46" s="324"/>
      <c r="B46" s="324"/>
      <c r="C46" s="324"/>
      <c r="D46" s="324"/>
      <c r="E46" s="324"/>
      <c r="F46" s="324"/>
      <c r="G46" s="324"/>
      <c r="H46" s="324"/>
      <c r="I46" s="317"/>
      <c r="J46" s="325"/>
      <c r="K46" s="324"/>
      <c r="L46" s="326" t="s">
        <v>152</v>
      </c>
      <c r="M46" s="327" t="s">
        <v>152</v>
      </c>
      <c r="O46" s="280"/>
      <c r="P46" s="281"/>
      <c r="Q46" s="281"/>
    </row>
    <row r="47" spans="1:17" s="298" customFormat="1" ht="60" x14ac:dyDescent="0.25">
      <c r="A47" s="328"/>
      <c r="B47" s="328"/>
      <c r="C47" s="328"/>
      <c r="D47" s="293">
        <v>1</v>
      </c>
      <c r="E47" s="293" t="s">
        <v>57</v>
      </c>
      <c r="F47" s="293">
        <v>12</v>
      </c>
      <c r="G47" s="293" t="s">
        <v>168</v>
      </c>
      <c r="H47" s="328"/>
      <c r="I47" s="294" t="s">
        <v>32</v>
      </c>
      <c r="J47" s="294" t="s">
        <v>68</v>
      </c>
      <c r="K47" s="328"/>
      <c r="L47" s="345">
        <v>1</v>
      </c>
      <c r="M47" s="297">
        <f>SUM(M49:M55)</f>
        <v>523233863</v>
      </c>
      <c r="O47" s="423"/>
      <c r="P47" s="423"/>
      <c r="Q47" s="281"/>
    </row>
    <row r="48" spans="1:17" s="335" customFormat="1" ht="9.9499999999999993" customHeight="1" x14ac:dyDescent="0.25">
      <c r="A48" s="330"/>
      <c r="B48" s="330"/>
      <c r="C48" s="330"/>
      <c r="D48" s="316"/>
      <c r="E48" s="316"/>
      <c r="F48" s="316"/>
      <c r="G48" s="316"/>
      <c r="H48" s="330"/>
      <c r="I48" s="317" t="s">
        <v>152</v>
      </c>
      <c r="J48" s="331"/>
      <c r="K48" s="330"/>
      <c r="L48" s="346"/>
      <c r="M48" s="334"/>
      <c r="O48" s="424"/>
      <c r="P48" s="424"/>
      <c r="Q48" s="336"/>
    </row>
    <row r="49" spans="1:18" s="335" customFormat="1" ht="30.75" customHeight="1" x14ac:dyDescent="0.25">
      <c r="A49" s="314"/>
      <c r="B49" s="314"/>
      <c r="C49" s="314"/>
      <c r="D49" s="314">
        <v>1</v>
      </c>
      <c r="E49" s="314" t="s">
        <v>57</v>
      </c>
      <c r="F49" s="314">
        <v>12</v>
      </c>
      <c r="G49" s="314" t="s">
        <v>168</v>
      </c>
      <c r="H49" s="314" t="s">
        <v>164</v>
      </c>
      <c r="I49" s="317" t="s">
        <v>33</v>
      </c>
      <c r="J49" s="317" t="s">
        <v>385</v>
      </c>
      <c r="K49" s="318" t="s">
        <v>177</v>
      </c>
      <c r="L49" s="319" t="s">
        <v>384</v>
      </c>
      <c r="M49" s="337">
        <v>93862000</v>
      </c>
      <c r="O49" s="338"/>
      <c r="P49" s="336"/>
      <c r="Q49" s="336"/>
    </row>
    <row r="50" spans="1:18" s="335" customFormat="1" ht="15" customHeight="1" x14ac:dyDescent="0.25">
      <c r="A50" s="314"/>
      <c r="B50" s="314"/>
      <c r="C50" s="314"/>
      <c r="D50" s="314"/>
      <c r="E50" s="314"/>
      <c r="F50" s="314"/>
      <c r="G50" s="314"/>
      <c r="H50" s="314"/>
      <c r="I50" s="317"/>
      <c r="J50" s="317" t="s">
        <v>71</v>
      </c>
      <c r="K50" s="318"/>
      <c r="L50" s="319" t="s">
        <v>72</v>
      </c>
      <c r="M50" s="337"/>
      <c r="O50" s="338"/>
      <c r="P50" s="336"/>
      <c r="Q50" s="336"/>
    </row>
    <row r="51" spans="1:18" s="335" customFormat="1" ht="15" customHeight="1" x14ac:dyDescent="0.25">
      <c r="A51" s="314"/>
      <c r="B51" s="314"/>
      <c r="C51" s="314"/>
      <c r="D51" s="314">
        <v>1</v>
      </c>
      <c r="E51" s="314" t="s">
        <v>57</v>
      </c>
      <c r="F51" s="314">
        <v>12</v>
      </c>
      <c r="G51" s="314" t="s">
        <v>168</v>
      </c>
      <c r="H51" s="314" t="s">
        <v>165</v>
      </c>
      <c r="I51" s="317" t="s">
        <v>34</v>
      </c>
      <c r="J51" s="317" t="s">
        <v>73</v>
      </c>
      <c r="K51" s="318" t="s">
        <v>162</v>
      </c>
      <c r="L51" s="319" t="s">
        <v>72</v>
      </c>
      <c r="M51" s="337">
        <v>224194750</v>
      </c>
      <c r="O51" s="338"/>
      <c r="P51" s="336"/>
      <c r="Q51" s="336"/>
    </row>
    <row r="52" spans="1:18" s="335" customFormat="1" ht="29.25" customHeight="1" x14ac:dyDescent="0.25">
      <c r="A52" s="314"/>
      <c r="B52" s="314"/>
      <c r="C52" s="314"/>
      <c r="D52" s="314">
        <v>1</v>
      </c>
      <c r="E52" s="314" t="s">
        <v>57</v>
      </c>
      <c r="F52" s="314">
        <v>12</v>
      </c>
      <c r="G52" s="314" t="s">
        <v>168</v>
      </c>
      <c r="H52" s="314" t="s">
        <v>166</v>
      </c>
      <c r="I52" s="317" t="s">
        <v>35</v>
      </c>
      <c r="J52" s="317" t="s">
        <v>398</v>
      </c>
      <c r="K52" s="318" t="s">
        <v>74</v>
      </c>
      <c r="L52" s="319" t="s">
        <v>366</v>
      </c>
      <c r="M52" s="337">
        <v>78610000</v>
      </c>
      <c r="O52" s="338"/>
      <c r="P52" s="336"/>
      <c r="Q52" s="336"/>
    </row>
    <row r="53" spans="1:18" s="335" customFormat="1" ht="46.5" customHeight="1" x14ac:dyDescent="0.25">
      <c r="A53" s="314"/>
      <c r="B53" s="314"/>
      <c r="C53" s="314"/>
      <c r="D53" s="314">
        <v>1</v>
      </c>
      <c r="E53" s="314" t="s">
        <v>57</v>
      </c>
      <c r="F53" s="314">
        <v>12</v>
      </c>
      <c r="G53" s="314" t="s">
        <v>168</v>
      </c>
      <c r="H53" s="314" t="s">
        <v>167</v>
      </c>
      <c r="I53" s="317" t="s">
        <v>116</v>
      </c>
      <c r="J53" s="317" t="s">
        <v>75</v>
      </c>
      <c r="K53" s="318" t="s">
        <v>47</v>
      </c>
      <c r="L53" s="319" t="s">
        <v>171</v>
      </c>
      <c r="M53" s="337">
        <v>59913540</v>
      </c>
      <c r="O53" s="338"/>
      <c r="P53" s="336"/>
      <c r="Q53" s="336"/>
    </row>
    <row r="54" spans="1:18" s="335" customFormat="1" ht="45" customHeight="1" x14ac:dyDescent="0.25">
      <c r="A54" s="314"/>
      <c r="B54" s="314"/>
      <c r="C54" s="314"/>
      <c r="D54" s="314">
        <v>1</v>
      </c>
      <c r="E54" s="314" t="s">
        <v>57</v>
      </c>
      <c r="F54" s="314">
        <v>12</v>
      </c>
      <c r="G54" s="314" t="s">
        <v>168</v>
      </c>
      <c r="H54" s="314" t="s">
        <v>168</v>
      </c>
      <c r="I54" s="317" t="s">
        <v>29</v>
      </c>
      <c r="J54" s="317" t="s">
        <v>387</v>
      </c>
      <c r="K54" s="318" t="s">
        <v>386</v>
      </c>
      <c r="L54" s="319" t="s">
        <v>399</v>
      </c>
      <c r="M54" s="337">
        <v>66653573</v>
      </c>
      <c r="O54" s="338"/>
      <c r="P54" s="336"/>
      <c r="Q54" s="336"/>
    </row>
    <row r="55" spans="1:18" s="335" customFormat="1" ht="15" customHeight="1" x14ac:dyDescent="0.25">
      <c r="A55" s="330"/>
      <c r="B55" s="330"/>
      <c r="C55" s="330"/>
      <c r="D55" s="316"/>
      <c r="E55" s="316"/>
      <c r="F55" s="316"/>
      <c r="G55" s="316"/>
      <c r="H55" s="330"/>
      <c r="I55" s="330"/>
      <c r="J55" s="347" t="s">
        <v>309</v>
      </c>
      <c r="K55" s="318" t="s">
        <v>47</v>
      </c>
      <c r="L55" s="319" t="s">
        <v>310</v>
      </c>
      <c r="M55" s="337"/>
      <c r="O55" s="338"/>
      <c r="P55" s="336"/>
      <c r="Q55" s="336"/>
    </row>
    <row r="56" spans="1:18" s="279" customFormat="1" ht="9.9499999999999993" customHeight="1" x14ac:dyDescent="0.25">
      <c r="A56" s="324"/>
      <c r="B56" s="324"/>
      <c r="C56" s="324"/>
      <c r="D56" s="324"/>
      <c r="E56" s="324"/>
      <c r="F56" s="324"/>
      <c r="G56" s="324"/>
      <c r="H56" s="324"/>
      <c r="I56" s="330"/>
      <c r="J56" s="317"/>
      <c r="K56" s="324"/>
      <c r="L56" s="326" t="s">
        <v>152</v>
      </c>
      <c r="M56" s="348" t="s">
        <v>152</v>
      </c>
      <c r="O56" s="280"/>
      <c r="P56" s="281"/>
      <c r="Q56" s="281"/>
    </row>
    <row r="57" spans="1:18" s="298" customFormat="1" ht="45" x14ac:dyDescent="0.25">
      <c r="A57" s="294" t="s">
        <v>444</v>
      </c>
      <c r="B57" s="294" t="s">
        <v>485</v>
      </c>
      <c r="C57" s="294" t="s">
        <v>515</v>
      </c>
      <c r="D57" s="293">
        <v>1</v>
      </c>
      <c r="E57" s="293" t="s">
        <v>57</v>
      </c>
      <c r="F57" s="293">
        <v>12</v>
      </c>
      <c r="G57" s="293" t="s">
        <v>419</v>
      </c>
      <c r="H57" s="328"/>
      <c r="I57" s="294" t="s">
        <v>36</v>
      </c>
      <c r="J57" s="294" t="s">
        <v>491</v>
      </c>
      <c r="K57" s="328"/>
      <c r="L57" s="345" t="s">
        <v>152</v>
      </c>
      <c r="M57" s="342">
        <f>SUM(M62:M82)</f>
        <v>2133980306</v>
      </c>
      <c r="O57" s="423"/>
      <c r="P57" s="423"/>
      <c r="Q57" s="281"/>
      <c r="R57" s="299"/>
    </row>
    <row r="58" spans="1:18" s="279" customFormat="1" x14ac:dyDescent="0.25">
      <c r="A58" s="349"/>
      <c r="B58" s="349"/>
      <c r="C58" s="350" t="s">
        <v>447</v>
      </c>
      <c r="D58" s="293"/>
      <c r="E58" s="293"/>
      <c r="F58" s="293"/>
      <c r="G58" s="349"/>
      <c r="H58" s="349"/>
      <c r="I58" s="351"/>
      <c r="J58" s="294" t="s">
        <v>145</v>
      </c>
      <c r="K58" s="349"/>
      <c r="L58" s="352">
        <v>125000</v>
      </c>
      <c r="M58" s="342"/>
      <c r="O58" s="423"/>
      <c r="P58" s="423"/>
      <c r="Q58" s="281"/>
    </row>
    <row r="59" spans="1:18" s="279" customFormat="1" x14ac:dyDescent="0.25">
      <c r="A59" s="349"/>
      <c r="B59" s="349"/>
      <c r="C59" s="350" t="s">
        <v>448</v>
      </c>
      <c r="D59" s="293"/>
      <c r="E59" s="293"/>
      <c r="F59" s="293"/>
      <c r="G59" s="349"/>
      <c r="H59" s="349"/>
      <c r="I59" s="351"/>
      <c r="J59" s="294" t="s">
        <v>146</v>
      </c>
      <c r="K59" s="349"/>
      <c r="L59" s="352">
        <v>2850000</v>
      </c>
      <c r="M59" s="342"/>
      <c r="O59" s="280"/>
      <c r="P59" s="281"/>
      <c r="Q59" s="281"/>
    </row>
    <row r="60" spans="1:18" s="344" customFormat="1" ht="15" customHeight="1" x14ac:dyDescent="0.25">
      <c r="A60" s="349"/>
      <c r="B60" s="349"/>
      <c r="C60" s="349"/>
      <c r="D60" s="293"/>
      <c r="E60" s="293"/>
      <c r="F60" s="293"/>
      <c r="G60" s="349"/>
      <c r="H60" s="349"/>
      <c r="I60" s="351"/>
      <c r="J60" s="294"/>
      <c r="K60" s="349"/>
      <c r="L60" s="352"/>
      <c r="M60" s="342"/>
      <c r="O60" s="280"/>
      <c r="P60" s="336"/>
      <c r="Q60" s="336"/>
    </row>
    <row r="61" spans="1:18" s="344" customFormat="1" ht="43.5" customHeight="1" x14ac:dyDescent="0.25">
      <c r="A61" s="349"/>
      <c r="B61" s="349"/>
      <c r="C61" s="294" t="s">
        <v>490</v>
      </c>
      <c r="D61" s="293"/>
      <c r="E61" s="293"/>
      <c r="F61" s="293"/>
      <c r="G61" s="349"/>
      <c r="H61" s="349"/>
      <c r="I61" s="351"/>
      <c r="J61" s="294"/>
      <c r="K61" s="349"/>
      <c r="L61" s="353">
        <v>0.3</v>
      </c>
      <c r="M61" s="342"/>
      <c r="O61" s="280"/>
      <c r="P61" s="336"/>
      <c r="Q61" s="336"/>
    </row>
    <row r="62" spans="1:18" s="344" customFormat="1" ht="44.25" customHeight="1" x14ac:dyDescent="0.25">
      <c r="A62" s="314"/>
      <c r="B62" s="314"/>
      <c r="C62" s="314"/>
      <c r="D62" s="314">
        <v>1</v>
      </c>
      <c r="E62" s="314" t="s">
        <v>57</v>
      </c>
      <c r="F62" s="314">
        <v>12</v>
      </c>
      <c r="G62" s="314" t="s">
        <v>419</v>
      </c>
      <c r="H62" s="314" t="s">
        <v>164</v>
      </c>
      <c r="I62" s="317" t="s">
        <v>37</v>
      </c>
      <c r="J62" s="317" t="s">
        <v>117</v>
      </c>
      <c r="K62" s="318" t="s">
        <v>58</v>
      </c>
      <c r="L62" s="319" t="s">
        <v>400</v>
      </c>
      <c r="M62" s="337">
        <v>65000000</v>
      </c>
      <c r="O62" s="280"/>
      <c r="P62" s="336"/>
      <c r="Q62" s="336"/>
    </row>
    <row r="63" spans="1:18" s="344" customFormat="1" ht="44.25" customHeight="1" x14ac:dyDescent="0.25">
      <c r="A63" s="314"/>
      <c r="B63" s="314"/>
      <c r="C63" s="314"/>
      <c r="D63" s="314">
        <v>1</v>
      </c>
      <c r="E63" s="314" t="s">
        <v>57</v>
      </c>
      <c r="F63" s="314">
        <v>12</v>
      </c>
      <c r="G63" s="314" t="s">
        <v>419</v>
      </c>
      <c r="H63" s="314" t="s">
        <v>165</v>
      </c>
      <c r="I63" s="317" t="s">
        <v>89</v>
      </c>
      <c r="J63" s="317" t="s">
        <v>118</v>
      </c>
      <c r="K63" s="318" t="s">
        <v>58</v>
      </c>
      <c r="L63" s="319" t="s">
        <v>401</v>
      </c>
      <c r="M63" s="337">
        <v>125000000</v>
      </c>
      <c r="O63" s="280"/>
      <c r="P63" s="336"/>
      <c r="Q63" s="336"/>
    </row>
    <row r="64" spans="1:18" s="344" customFormat="1" ht="30" customHeight="1" x14ac:dyDescent="0.25">
      <c r="A64" s="314"/>
      <c r="B64" s="314"/>
      <c r="C64" s="314"/>
      <c r="D64" s="314"/>
      <c r="E64" s="314"/>
      <c r="F64" s="314"/>
      <c r="G64" s="314"/>
      <c r="H64" s="314"/>
      <c r="I64" s="317" t="s">
        <v>152</v>
      </c>
      <c r="J64" s="317" t="s">
        <v>119</v>
      </c>
      <c r="K64" s="318"/>
      <c r="L64" s="319" t="s">
        <v>402</v>
      </c>
      <c r="M64" s="337"/>
      <c r="O64" s="280"/>
      <c r="P64" s="336"/>
      <c r="Q64" s="336"/>
    </row>
    <row r="65" spans="1:17" s="344" customFormat="1" ht="30" customHeight="1" x14ac:dyDescent="0.25">
      <c r="A65" s="314"/>
      <c r="B65" s="314"/>
      <c r="C65" s="314"/>
      <c r="D65" s="314">
        <v>1</v>
      </c>
      <c r="E65" s="314" t="s">
        <v>57</v>
      </c>
      <c r="F65" s="314">
        <v>12</v>
      </c>
      <c r="G65" s="314" t="s">
        <v>419</v>
      </c>
      <c r="H65" s="314" t="s">
        <v>166</v>
      </c>
      <c r="I65" s="317" t="s">
        <v>39</v>
      </c>
      <c r="J65" s="317" t="s">
        <v>120</v>
      </c>
      <c r="K65" s="318" t="s">
        <v>47</v>
      </c>
      <c r="L65" s="319" t="s">
        <v>59</v>
      </c>
      <c r="M65" s="337">
        <v>100000000</v>
      </c>
      <c r="O65" s="280"/>
      <c r="P65" s="336"/>
      <c r="Q65" s="336"/>
    </row>
    <row r="66" spans="1:17" s="344" customFormat="1" ht="30.75" customHeight="1" x14ac:dyDescent="0.25">
      <c r="A66" s="314"/>
      <c r="B66" s="314"/>
      <c r="C66" s="314"/>
      <c r="D66" s="314">
        <v>1</v>
      </c>
      <c r="E66" s="314" t="s">
        <v>57</v>
      </c>
      <c r="F66" s="314">
        <v>12</v>
      </c>
      <c r="G66" s="314" t="s">
        <v>419</v>
      </c>
      <c r="H66" s="314" t="s">
        <v>167</v>
      </c>
      <c r="I66" s="317" t="s">
        <v>40</v>
      </c>
      <c r="J66" s="317" t="s">
        <v>327</v>
      </c>
      <c r="K66" s="318" t="s">
        <v>47</v>
      </c>
      <c r="L66" s="319" t="s">
        <v>403</v>
      </c>
      <c r="M66" s="337">
        <v>140000000</v>
      </c>
      <c r="O66" s="280"/>
      <c r="P66" s="336"/>
      <c r="Q66" s="336"/>
    </row>
    <row r="67" spans="1:17" s="344" customFormat="1" ht="30.75" customHeight="1" x14ac:dyDescent="0.25">
      <c r="A67" s="314"/>
      <c r="B67" s="314"/>
      <c r="C67" s="314"/>
      <c r="D67" s="314">
        <v>1</v>
      </c>
      <c r="E67" s="314" t="s">
        <v>57</v>
      </c>
      <c r="F67" s="314">
        <v>12</v>
      </c>
      <c r="G67" s="314" t="s">
        <v>419</v>
      </c>
      <c r="H67" s="314" t="s">
        <v>168</v>
      </c>
      <c r="I67" s="317" t="s">
        <v>121</v>
      </c>
      <c r="J67" s="317" t="s">
        <v>122</v>
      </c>
      <c r="K67" s="318" t="s">
        <v>64</v>
      </c>
      <c r="L67" s="319" t="s">
        <v>124</v>
      </c>
      <c r="M67" s="337">
        <v>370000000</v>
      </c>
      <c r="O67" s="280"/>
      <c r="P67" s="336"/>
      <c r="Q67" s="336"/>
    </row>
    <row r="68" spans="1:17" s="344" customFormat="1" ht="30" customHeight="1" x14ac:dyDescent="0.25">
      <c r="A68" s="314"/>
      <c r="B68" s="314"/>
      <c r="C68" s="314"/>
      <c r="D68" s="314"/>
      <c r="E68" s="314"/>
      <c r="F68" s="314"/>
      <c r="G68" s="314"/>
      <c r="H68" s="314"/>
      <c r="I68" s="317" t="s">
        <v>152</v>
      </c>
      <c r="J68" s="317" t="s">
        <v>123</v>
      </c>
      <c r="K68" s="318"/>
      <c r="L68" s="319" t="s">
        <v>124</v>
      </c>
      <c r="M68" s="337"/>
      <c r="O68" s="280"/>
      <c r="P68" s="336"/>
      <c r="Q68" s="336"/>
    </row>
    <row r="69" spans="1:17" s="344" customFormat="1" ht="44.25" customHeight="1" x14ac:dyDescent="0.25">
      <c r="A69" s="314"/>
      <c r="B69" s="314"/>
      <c r="C69" s="314"/>
      <c r="D69" s="314">
        <v>1</v>
      </c>
      <c r="E69" s="314" t="s">
        <v>57</v>
      </c>
      <c r="F69" s="314">
        <v>12</v>
      </c>
      <c r="G69" s="314" t="s">
        <v>419</v>
      </c>
      <c r="H69" s="314" t="s">
        <v>414</v>
      </c>
      <c r="I69" s="317" t="s">
        <v>41</v>
      </c>
      <c r="J69" s="317" t="s">
        <v>98</v>
      </c>
      <c r="K69" s="318" t="s">
        <v>64</v>
      </c>
      <c r="L69" s="319" t="s">
        <v>404</v>
      </c>
      <c r="M69" s="337">
        <v>131100306</v>
      </c>
      <c r="O69" s="280"/>
      <c r="P69" s="336"/>
      <c r="Q69" s="336"/>
    </row>
    <row r="70" spans="1:17" s="344" customFormat="1" ht="45" customHeight="1" x14ac:dyDescent="0.25">
      <c r="A70" s="314"/>
      <c r="B70" s="314"/>
      <c r="C70" s="314"/>
      <c r="D70" s="314"/>
      <c r="E70" s="314"/>
      <c r="F70" s="314"/>
      <c r="G70" s="314"/>
      <c r="H70" s="314"/>
      <c r="I70" s="317" t="s">
        <v>152</v>
      </c>
      <c r="J70" s="317" t="s">
        <v>99</v>
      </c>
      <c r="K70" s="318"/>
      <c r="L70" s="319" t="s">
        <v>100</v>
      </c>
      <c r="M70" s="337"/>
      <c r="O70" s="280"/>
      <c r="P70" s="336"/>
      <c r="Q70" s="336"/>
    </row>
    <row r="71" spans="1:17" s="344" customFormat="1" ht="62.25" customHeight="1" x14ac:dyDescent="0.25">
      <c r="A71" s="314"/>
      <c r="B71" s="314"/>
      <c r="C71" s="314"/>
      <c r="D71" s="314">
        <v>1</v>
      </c>
      <c r="E71" s="314" t="s">
        <v>57</v>
      </c>
      <c r="F71" s="314">
        <v>12</v>
      </c>
      <c r="G71" s="314" t="s">
        <v>419</v>
      </c>
      <c r="H71" s="314" t="s">
        <v>415</v>
      </c>
      <c r="I71" s="317" t="s">
        <v>156</v>
      </c>
      <c r="J71" s="317" t="s">
        <v>494</v>
      </c>
      <c r="K71" s="318" t="s">
        <v>62</v>
      </c>
      <c r="L71" s="319" t="s">
        <v>495</v>
      </c>
      <c r="M71" s="337">
        <v>140000000</v>
      </c>
      <c r="O71" s="280"/>
      <c r="P71" s="336"/>
      <c r="Q71" s="336"/>
    </row>
    <row r="72" spans="1:17" s="344" customFormat="1" ht="63.75" customHeight="1" x14ac:dyDescent="0.25">
      <c r="A72" s="314"/>
      <c r="B72" s="314"/>
      <c r="C72" s="314"/>
      <c r="D72" s="314"/>
      <c r="E72" s="314"/>
      <c r="F72" s="314"/>
      <c r="G72" s="314"/>
      <c r="H72" s="314"/>
      <c r="I72" s="317" t="s">
        <v>152</v>
      </c>
      <c r="J72" s="317" t="s">
        <v>126</v>
      </c>
      <c r="K72" s="318"/>
      <c r="L72" s="319" t="s">
        <v>125</v>
      </c>
      <c r="M72" s="337"/>
      <c r="O72" s="280"/>
      <c r="P72" s="336"/>
      <c r="Q72" s="336"/>
    </row>
    <row r="73" spans="1:17" s="344" customFormat="1" ht="30.75" customHeight="1" x14ac:dyDescent="0.25">
      <c r="A73" s="314"/>
      <c r="B73" s="314"/>
      <c r="C73" s="314"/>
      <c r="D73" s="314">
        <v>1</v>
      </c>
      <c r="E73" s="314" t="s">
        <v>57</v>
      </c>
      <c r="F73" s="314">
        <v>12</v>
      </c>
      <c r="G73" s="314" t="s">
        <v>419</v>
      </c>
      <c r="H73" s="314" t="s">
        <v>416</v>
      </c>
      <c r="I73" s="317" t="s">
        <v>325</v>
      </c>
      <c r="J73" s="317" t="s">
        <v>326</v>
      </c>
      <c r="K73" s="318" t="s">
        <v>47</v>
      </c>
      <c r="L73" s="319" t="s">
        <v>405</v>
      </c>
      <c r="M73" s="337">
        <v>110000000</v>
      </c>
      <c r="O73" s="280"/>
      <c r="P73" s="336"/>
      <c r="Q73" s="336"/>
    </row>
    <row r="74" spans="1:17" s="344" customFormat="1" ht="30" customHeight="1" x14ac:dyDescent="0.25">
      <c r="A74" s="314"/>
      <c r="B74" s="314"/>
      <c r="C74" s="314"/>
      <c r="D74" s="314">
        <v>1</v>
      </c>
      <c r="E74" s="314" t="s">
        <v>57</v>
      </c>
      <c r="F74" s="314">
        <v>12</v>
      </c>
      <c r="G74" s="314" t="s">
        <v>419</v>
      </c>
      <c r="H74" s="314" t="s">
        <v>417</v>
      </c>
      <c r="I74" s="317" t="s">
        <v>153</v>
      </c>
      <c r="J74" s="317" t="s">
        <v>127</v>
      </c>
      <c r="K74" s="318" t="s">
        <v>47</v>
      </c>
      <c r="L74" s="319" t="s">
        <v>496</v>
      </c>
      <c r="M74" s="337">
        <v>300000000</v>
      </c>
      <c r="O74" s="280"/>
      <c r="P74" s="336"/>
      <c r="Q74" s="336"/>
    </row>
    <row r="75" spans="1:17" s="344" customFormat="1" ht="49.5" customHeight="1" x14ac:dyDescent="0.25">
      <c r="A75" s="314"/>
      <c r="B75" s="314"/>
      <c r="C75" s="314"/>
      <c r="D75" s="314">
        <v>1</v>
      </c>
      <c r="E75" s="314" t="s">
        <v>57</v>
      </c>
      <c r="F75" s="314">
        <v>12</v>
      </c>
      <c r="G75" s="314" t="s">
        <v>419</v>
      </c>
      <c r="H75" s="314" t="s">
        <v>418</v>
      </c>
      <c r="I75" s="317" t="s">
        <v>128</v>
      </c>
      <c r="J75" s="317" t="s">
        <v>473</v>
      </c>
      <c r="K75" s="318" t="s">
        <v>47</v>
      </c>
      <c r="L75" s="319" t="s">
        <v>497</v>
      </c>
      <c r="M75" s="337">
        <v>80000000</v>
      </c>
      <c r="O75" s="280"/>
      <c r="P75" s="336"/>
      <c r="Q75" s="336"/>
    </row>
    <row r="76" spans="1:17" s="344" customFormat="1" ht="51.75" customHeight="1" x14ac:dyDescent="0.25">
      <c r="A76" s="314"/>
      <c r="B76" s="314"/>
      <c r="C76" s="314"/>
      <c r="D76" s="314">
        <v>1</v>
      </c>
      <c r="E76" s="314" t="s">
        <v>57</v>
      </c>
      <c r="F76" s="314">
        <v>12</v>
      </c>
      <c r="G76" s="314" t="s">
        <v>419</v>
      </c>
      <c r="H76" s="314" t="s">
        <v>420</v>
      </c>
      <c r="I76" s="317" t="s">
        <v>101</v>
      </c>
      <c r="J76" s="317" t="s">
        <v>102</v>
      </c>
      <c r="K76" s="318" t="s">
        <v>47</v>
      </c>
      <c r="L76" s="319" t="s">
        <v>498</v>
      </c>
      <c r="M76" s="337">
        <v>75000000</v>
      </c>
      <c r="O76" s="280"/>
      <c r="P76" s="336"/>
      <c r="Q76" s="336"/>
    </row>
    <row r="77" spans="1:17" s="344" customFormat="1" ht="60" customHeight="1" x14ac:dyDescent="0.25">
      <c r="A77" s="314"/>
      <c r="B77" s="314"/>
      <c r="C77" s="314"/>
      <c r="D77" s="314">
        <v>1</v>
      </c>
      <c r="E77" s="314" t="s">
        <v>57</v>
      </c>
      <c r="F77" s="314">
        <v>12</v>
      </c>
      <c r="G77" s="314" t="s">
        <v>419</v>
      </c>
      <c r="H77" s="314" t="s">
        <v>421</v>
      </c>
      <c r="I77" s="317" t="s">
        <v>306</v>
      </c>
      <c r="J77" s="317" t="s">
        <v>499</v>
      </c>
      <c r="K77" s="318" t="s">
        <v>47</v>
      </c>
      <c r="L77" s="319" t="s">
        <v>409</v>
      </c>
      <c r="M77" s="337">
        <v>130000000</v>
      </c>
      <c r="O77" s="280"/>
      <c r="P77" s="336"/>
      <c r="Q77" s="336"/>
    </row>
    <row r="78" spans="1:17" s="344" customFormat="1" ht="30" customHeight="1" x14ac:dyDescent="0.25">
      <c r="A78" s="314"/>
      <c r="B78" s="314"/>
      <c r="C78" s="314"/>
      <c r="D78" s="314">
        <v>1</v>
      </c>
      <c r="E78" s="314" t="s">
        <v>57</v>
      </c>
      <c r="F78" s="314">
        <v>12</v>
      </c>
      <c r="G78" s="314" t="s">
        <v>419</v>
      </c>
      <c r="H78" s="314" t="s">
        <v>422</v>
      </c>
      <c r="I78" s="317" t="s">
        <v>103</v>
      </c>
      <c r="J78" s="317" t="s">
        <v>501</v>
      </c>
      <c r="K78" s="318" t="s">
        <v>47</v>
      </c>
      <c r="L78" s="319" t="s">
        <v>172</v>
      </c>
      <c r="M78" s="337">
        <v>60000000</v>
      </c>
      <c r="O78" s="280"/>
      <c r="P78" s="336"/>
      <c r="Q78" s="336"/>
    </row>
    <row r="79" spans="1:17" s="344" customFormat="1" ht="30" customHeight="1" x14ac:dyDescent="0.25">
      <c r="A79" s="314"/>
      <c r="B79" s="314"/>
      <c r="C79" s="314"/>
      <c r="D79" s="314"/>
      <c r="E79" s="314"/>
      <c r="F79" s="314"/>
      <c r="G79" s="314"/>
      <c r="H79" s="314"/>
      <c r="I79" s="317" t="s">
        <v>152</v>
      </c>
      <c r="J79" s="317" t="s">
        <v>104</v>
      </c>
      <c r="K79" s="318"/>
      <c r="L79" s="319" t="s">
        <v>105</v>
      </c>
      <c r="M79" s="337"/>
      <c r="O79" s="280"/>
      <c r="P79" s="336"/>
      <c r="Q79" s="336"/>
    </row>
    <row r="80" spans="1:17" s="344" customFormat="1" ht="29.25" customHeight="1" x14ac:dyDescent="0.25">
      <c r="A80" s="314"/>
      <c r="B80" s="314"/>
      <c r="C80" s="314"/>
      <c r="D80" s="314">
        <v>1</v>
      </c>
      <c r="E80" s="314" t="s">
        <v>57</v>
      </c>
      <c r="F80" s="314">
        <v>12</v>
      </c>
      <c r="G80" s="314" t="s">
        <v>419</v>
      </c>
      <c r="H80" s="314" t="s">
        <v>423</v>
      </c>
      <c r="I80" s="317" t="s">
        <v>159</v>
      </c>
      <c r="J80" s="317" t="s">
        <v>500</v>
      </c>
      <c r="K80" s="318" t="s">
        <v>47</v>
      </c>
      <c r="L80" s="319" t="s">
        <v>475</v>
      </c>
      <c r="M80" s="337">
        <v>58988000</v>
      </c>
      <c r="O80" s="280"/>
      <c r="P80" s="336"/>
      <c r="Q80" s="336"/>
    </row>
    <row r="81" spans="1:17" s="344" customFormat="1" ht="30" customHeight="1" x14ac:dyDescent="0.25">
      <c r="A81" s="314"/>
      <c r="B81" s="314"/>
      <c r="C81" s="314"/>
      <c r="D81" s="314">
        <v>1</v>
      </c>
      <c r="E81" s="314" t="s">
        <v>57</v>
      </c>
      <c r="F81" s="314">
        <v>12</v>
      </c>
      <c r="G81" s="314" t="s">
        <v>419</v>
      </c>
      <c r="H81" s="314" t="s">
        <v>424</v>
      </c>
      <c r="I81" s="317" t="s">
        <v>133</v>
      </c>
      <c r="J81" s="317" t="s">
        <v>476</v>
      </c>
      <c r="K81" s="318" t="s">
        <v>47</v>
      </c>
      <c r="L81" s="319" t="s">
        <v>410</v>
      </c>
      <c r="M81" s="337">
        <v>40000000</v>
      </c>
      <c r="O81" s="280"/>
      <c r="P81" s="336"/>
      <c r="Q81" s="336"/>
    </row>
    <row r="82" spans="1:17" s="344" customFormat="1" ht="30" customHeight="1" x14ac:dyDescent="0.25">
      <c r="A82" s="314"/>
      <c r="B82" s="314"/>
      <c r="C82" s="314"/>
      <c r="D82" s="314">
        <v>1</v>
      </c>
      <c r="E82" s="314" t="s">
        <v>57</v>
      </c>
      <c r="F82" s="314">
        <v>12</v>
      </c>
      <c r="G82" s="314" t="s">
        <v>419</v>
      </c>
      <c r="H82" s="314" t="s">
        <v>425</v>
      </c>
      <c r="I82" s="317" t="s">
        <v>173</v>
      </c>
      <c r="J82" s="317" t="s">
        <v>174</v>
      </c>
      <c r="K82" s="318" t="s">
        <v>47</v>
      </c>
      <c r="L82" s="354" t="s">
        <v>502</v>
      </c>
      <c r="M82" s="337">
        <f>138000000+70892000</f>
        <v>208892000</v>
      </c>
      <c r="O82" s="280"/>
      <c r="P82" s="336"/>
      <c r="Q82" s="336"/>
    </row>
    <row r="83" spans="1:17" s="344" customFormat="1" ht="30.75" customHeight="1" x14ac:dyDescent="0.25">
      <c r="A83" s="314"/>
      <c r="B83" s="314"/>
      <c r="C83" s="314"/>
      <c r="D83" s="314">
        <v>1</v>
      </c>
      <c r="E83" s="314" t="s">
        <v>57</v>
      </c>
      <c r="F83" s="314">
        <v>12</v>
      </c>
      <c r="G83" s="314" t="s">
        <v>419</v>
      </c>
      <c r="H83" s="314" t="s">
        <v>426</v>
      </c>
      <c r="I83" s="317" t="s">
        <v>42</v>
      </c>
      <c r="J83" s="317" t="s">
        <v>429</v>
      </c>
      <c r="K83" s="318" t="s">
        <v>47</v>
      </c>
      <c r="L83" s="354" t="s">
        <v>111</v>
      </c>
      <c r="M83" s="355" t="s">
        <v>111</v>
      </c>
      <c r="O83" s="280"/>
      <c r="P83" s="336"/>
      <c r="Q83" s="336"/>
    </row>
    <row r="84" spans="1:17" s="344" customFormat="1" ht="30" customHeight="1" x14ac:dyDescent="0.25">
      <c r="A84" s="314"/>
      <c r="B84" s="314"/>
      <c r="C84" s="314"/>
      <c r="D84" s="314">
        <v>1</v>
      </c>
      <c r="E84" s="314" t="s">
        <v>57</v>
      </c>
      <c r="F84" s="314">
        <v>12</v>
      </c>
      <c r="G84" s="314" t="s">
        <v>419</v>
      </c>
      <c r="H84" s="314" t="s">
        <v>427</v>
      </c>
      <c r="I84" s="356" t="s">
        <v>459</v>
      </c>
      <c r="J84" s="317" t="s">
        <v>430</v>
      </c>
      <c r="K84" s="318" t="s">
        <v>47</v>
      </c>
      <c r="L84" s="354" t="s">
        <v>111</v>
      </c>
      <c r="M84" s="355" t="s">
        <v>111</v>
      </c>
      <c r="O84" s="280"/>
      <c r="P84" s="336"/>
      <c r="Q84" s="336"/>
    </row>
    <row r="85" spans="1:17" s="344" customFormat="1" ht="30.75" customHeight="1" x14ac:dyDescent="0.25">
      <c r="A85" s="314"/>
      <c r="B85" s="314"/>
      <c r="C85" s="314"/>
      <c r="D85" s="314">
        <v>1</v>
      </c>
      <c r="E85" s="314" t="s">
        <v>57</v>
      </c>
      <c r="F85" s="314">
        <v>12</v>
      </c>
      <c r="G85" s="314" t="s">
        <v>419</v>
      </c>
      <c r="H85" s="314" t="s">
        <v>428</v>
      </c>
      <c r="I85" s="356" t="s">
        <v>38</v>
      </c>
      <c r="J85" s="317" t="s">
        <v>431</v>
      </c>
      <c r="K85" s="318" t="s">
        <v>47</v>
      </c>
      <c r="L85" s="354" t="s">
        <v>111</v>
      </c>
      <c r="M85" s="355" t="s">
        <v>111</v>
      </c>
      <c r="O85" s="280"/>
      <c r="P85" s="336"/>
      <c r="Q85" s="336"/>
    </row>
    <row r="86" spans="1:17" s="279" customFormat="1" ht="9.9499999999999993" customHeight="1" x14ac:dyDescent="0.25">
      <c r="A86" s="325"/>
      <c r="B86" s="325"/>
      <c r="C86" s="325"/>
      <c r="D86" s="325"/>
      <c r="E86" s="325"/>
      <c r="F86" s="325"/>
      <c r="G86" s="325"/>
      <c r="H86" s="325"/>
      <c r="I86" s="314"/>
      <c r="J86" s="317"/>
      <c r="K86" s="325"/>
      <c r="L86" s="357" t="s">
        <v>152</v>
      </c>
      <c r="M86" s="358" t="s">
        <v>152</v>
      </c>
      <c r="O86" s="280"/>
      <c r="P86" s="281"/>
      <c r="Q86" s="281"/>
    </row>
    <row r="87" spans="1:17" s="298" customFormat="1" ht="60" x14ac:dyDescent="0.25">
      <c r="A87" s="328"/>
      <c r="B87" s="294" t="s">
        <v>482</v>
      </c>
      <c r="C87" s="294" t="s">
        <v>486</v>
      </c>
      <c r="D87" s="293">
        <v>1</v>
      </c>
      <c r="E87" s="293" t="s">
        <v>57</v>
      </c>
      <c r="F87" s="293">
        <v>12</v>
      </c>
      <c r="G87" s="328">
        <v>100</v>
      </c>
      <c r="H87" s="328"/>
      <c r="I87" s="294" t="s">
        <v>43</v>
      </c>
      <c r="J87" s="294" t="s">
        <v>69</v>
      </c>
      <c r="K87" s="295"/>
      <c r="L87" s="329">
        <v>0.83</v>
      </c>
      <c r="M87" s="297">
        <f>SUM(M90:M97)</f>
        <v>855773720</v>
      </c>
      <c r="O87" s="423"/>
      <c r="P87" s="423"/>
      <c r="Q87" s="281"/>
    </row>
    <row r="88" spans="1:17" s="279" customFormat="1" ht="45" x14ac:dyDescent="0.25">
      <c r="A88" s="349"/>
      <c r="B88" s="349"/>
      <c r="C88" s="294" t="s">
        <v>487</v>
      </c>
      <c r="D88" s="293"/>
      <c r="E88" s="293"/>
      <c r="F88" s="293"/>
      <c r="G88" s="349"/>
      <c r="H88" s="349"/>
      <c r="I88" s="351"/>
      <c r="J88" s="294" t="s">
        <v>157</v>
      </c>
      <c r="K88" s="359"/>
      <c r="L88" s="360">
        <v>3.37</v>
      </c>
      <c r="M88" s="297"/>
      <c r="O88" s="423"/>
      <c r="P88" s="423"/>
      <c r="Q88" s="281"/>
    </row>
    <row r="89" spans="1:17" s="344" customFormat="1" ht="9.9499999999999993" customHeight="1" x14ac:dyDescent="0.25">
      <c r="A89" s="324"/>
      <c r="B89" s="324"/>
      <c r="C89" s="324"/>
      <c r="D89" s="316"/>
      <c r="E89" s="316"/>
      <c r="F89" s="316"/>
      <c r="G89" s="324"/>
      <c r="H89" s="324"/>
      <c r="I89" s="314"/>
      <c r="J89" s="331"/>
      <c r="K89" s="325"/>
      <c r="L89" s="361"/>
      <c r="M89" s="334"/>
      <c r="O89" s="280"/>
      <c r="P89" s="336"/>
      <c r="Q89" s="336"/>
    </row>
    <row r="90" spans="1:17" s="344" customFormat="1" ht="30" customHeight="1" x14ac:dyDescent="0.25">
      <c r="A90" s="314"/>
      <c r="B90" s="314"/>
      <c r="C90" s="314"/>
      <c r="D90" s="314">
        <v>1</v>
      </c>
      <c r="E90" s="314" t="s">
        <v>57</v>
      </c>
      <c r="F90" s="314">
        <v>12</v>
      </c>
      <c r="G90" s="324">
        <v>100</v>
      </c>
      <c r="H90" s="314" t="s">
        <v>164</v>
      </c>
      <c r="I90" s="317" t="s">
        <v>44</v>
      </c>
      <c r="J90" s="317" t="s">
        <v>65</v>
      </c>
      <c r="K90" s="318" t="s">
        <v>58</v>
      </c>
      <c r="L90" s="319" t="s">
        <v>169</v>
      </c>
      <c r="M90" s="337">
        <v>360000000</v>
      </c>
      <c r="O90" s="280"/>
      <c r="P90" s="336"/>
      <c r="Q90" s="336"/>
    </row>
    <row r="91" spans="1:17" s="344" customFormat="1" ht="30" customHeight="1" x14ac:dyDescent="0.25">
      <c r="A91" s="314"/>
      <c r="B91" s="314"/>
      <c r="C91" s="314"/>
      <c r="D91" s="314">
        <v>1</v>
      </c>
      <c r="E91" s="314" t="s">
        <v>57</v>
      </c>
      <c r="F91" s="314">
        <v>12</v>
      </c>
      <c r="G91" s="324">
        <v>100</v>
      </c>
      <c r="H91" s="314" t="s">
        <v>165</v>
      </c>
      <c r="I91" s="317" t="s">
        <v>136</v>
      </c>
      <c r="J91" s="317" t="s">
        <v>503</v>
      </c>
      <c r="K91" s="318" t="s">
        <v>47</v>
      </c>
      <c r="L91" s="319" t="s">
        <v>307</v>
      </c>
      <c r="M91" s="337">
        <v>100000000</v>
      </c>
      <c r="O91" s="280"/>
      <c r="P91" s="336"/>
      <c r="Q91" s="336"/>
    </row>
    <row r="92" spans="1:17" s="344" customFormat="1" ht="30" customHeight="1" x14ac:dyDescent="0.25">
      <c r="A92" s="314"/>
      <c r="B92" s="314"/>
      <c r="C92" s="314"/>
      <c r="D92" s="314">
        <v>1</v>
      </c>
      <c r="E92" s="314" t="s">
        <v>57</v>
      </c>
      <c r="F92" s="314">
        <v>12</v>
      </c>
      <c r="G92" s="324">
        <v>100</v>
      </c>
      <c r="H92" s="314" t="s">
        <v>166</v>
      </c>
      <c r="I92" s="317" t="s">
        <v>45</v>
      </c>
      <c r="J92" s="317" t="s">
        <v>504</v>
      </c>
      <c r="K92" s="318" t="s">
        <v>64</v>
      </c>
      <c r="L92" s="319" t="s">
        <v>505</v>
      </c>
      <c r="M92" s="337">
        <v>70000000</v>
      </c>
      <c r="O92" s="280"/>
      <c r="P92" s="336"/>
      <c r="Q92" s="336"/>
    </row>
    <row r="93" spans="1:17" s="344" customFormat="1" ht="15" customHeight="1" x14ac:dyDescent="0.25">
      <c r="A93" s="314"/>
      <c r="B93" s="314"/>
      <c r="C93" s="314"/>
      <c r="D93" s="314"/>
      <c r="E93" s="314"/>
      <c r="F93" s="314"/>
      <c r="G93" s="324"/>
      <c r="H93" s="314"/>
      <c r="I93" s="314"/>
      <c r="J93" s="317" t="s">
        <v>109</v>
      </c>
      <c r="K93" s="318"/>
      <c r="L93" s="319" t="s">
        <v>411</v>
      </c>
      <c r="M93" s="337"/>
      <c r="O93" s="280"/>
      <c r="P93" s="336"/>
      <c r="Q93" s="336"/>
    </row>
    <row r="94" spans="1:17" s="344" customFormat="1" ht="50.25" customHeight="1" x14ac:dyDescent="0.25">
      <c r="A94" s="314"/>
      <c r="B94" s="314"/>
      <c r="C94" s="314"/>
      <c r="D94" s="314">
        <v>1</v>
      </c>
      <c r="E94" s="314" t="s">
        <v>57</v>
      </c>
      <c r="F94" s="314">
        <v>12</v>
      </c>
      <c r="G94" s="324">
        <v>100</v>
      </c>
      <c r="H94" s="314" t="s">
        <v>167</v>
      </c>
      <c r="I94" s="317" t="s">
        <v>138</v>
      </c>
      <c r="J94" s="317" t="s">
        <v>506</v>
      </c>
      <c r="K94" s="318" t="s">
        <v>64</v>
      </c>
      <c r="L94" s="319" t="s">
        <v>507</v>
      </c>
      <c r="M94" s="337">
        <v>110773720</v>
      </c>
      <c r="O94" s="280"/>
      <c r="P94" s="336"/>
      <c r="Q94" s="336"/>
    </row>
    <row r="95" spans="1:17" s="344" customFormat="1" ht="29.25" customHeight="1" x14ac:dyDescent="0.25">
      <c r="A95" s="314"/>
      <c r="B95" s="314"/>
      <c r="C95" s="314"/>
      <c r="D95" s="314">
        <v>1</v>
      </c>
      <c r="E95" s="314" t="s">
        <v>57</v>
      </c>
      <c r="F95" s="314">
        <v>12</v>
      </c>
      <c r="G95" s="324">
        <v>100</v>
      </c>
      <c r="H95" s="314" t="s">
        <v>168</v>
      </c>
      <c r="I95" s="317" t="s">
        <v>412</v>
      </c>
      <c r="J95" s="317" t="s">
        <v>107</v>
      </c>
      <c r="K95" s="318" t="s">
        <v>47</v>
      </c>
      <c r="L95" s="319" t="s">
        <v>308</v>
      </c>
      <c r="M95" s="337">
        <v>90000000</v>
      </c>
      <c r="O95" s="280"/>
      <c r="P95" s="336"/>
      <c r="Q95" s="336"/>
    </row>
    <row r="96" spans="1:17" s="344" customFormat="1" ht="15" customHeight="1" x14ac:dyDescent="0.25">
      <c r="A96" s="314"/>
      <c r="B96" s="314"/>
      <c r="C96" s="314"/>
      <c r="D96" s="314">
        <v>1</v>
      </c>
      <c r="E96" s="314" t="s">
        <v>57</v>
      </c>
      <c r="F96" s="314">
        <v>12</v>
      </c>
      <c r="G96" s="324">
        <v>100</v>
      </c>
      <c r="H96" s="314" t="s">
        <v>414</v>
      </c>
      <c r="I96" s="317" t="s">
        <v>140</v>
      </c>
      <c r="J96" s="317" t="s">
        <v>142</v>
      </c>
      <c r="K96" s="318" t="s">
        <v>64</v>
      </c>
      <c r="L96" s="319" t="s">
        <v>143</v>
      </c>
      <c r="M96" s="337">
        <v>40000000</v>
      </c>
      <c r="O96" s="280"/>
      <c r="P96" s="336"/>
      <c r="Q96" s="336"/>
    </row>
    <row r="97" spans="1:17" s="344" customFormat="1" ht="45" customHeight="1" x14ac:dyDescent="0.25">
      <c r="A97" s="314"/>
      <c r="B97" s="314"/>
      <c r="C97" s="314"/>
      <c r="D97" s="314">
        <v>1</v>
      </c>
      <c r="E97" s="314" t="s">
        <v>57</v>
      </c>
      <c r="F97" s="314">
        <v>12</v>
      </c>
      <c r="G97" s="324">
        <v>100</v>
      </c>
      <c r="H97" s="314" t="s">
        <v>415</v>
      </c>
      <c r="I97" s="362" t="s">
        <v>149</v>
      </c>
      <c r="J97" s="317" t="s">
        <v>508</v>
      </c>
      <c r="K97" s="318" t="s">
        <v>150</v>
      </c>
      <c r="L97" s="319" t="s">
        <v>509</v>
      </c>
      <c r="M97" s="337">
        <v>85000000</v>
      </c>
      <c r="O97" s="280"/>
      <c r="P97" s="336"/>
      <c r="Q97" s="336"/>
    </row>
    <row r="98" spans="1:17" s="344" customFormat="1" ht="9.9499999999999993" customHeight="1" thickBot="1" x14ac:dyDescent="0.3">
      <c r="A98" s="363"/>
      <c r="B98" s="363"/>
      <c r="C98" s="363"/>
      <c r="D98" s="364"/>
      <c r="E98" s="364"/>
      <c r="F98" s="364"/>
      <c r="G98" s="363"/>
      <c r="H98" s="363"/>
      <c r="I98" s="365"/>
      <c r="J98" s="366"/>
      <c r="K98" s="367"/>
      <c r="L98" s="368"/>
      <c r="M98" s="369"/>
      <c r="O98" s="263"/>
      <c r="P98" s="336"/>
      <c r="Q98" s="336"/>
    </row>
    <row r="99" spans="1:17" s="279" customFormat="1" ht="15" customHeight="1" thickBot="1" x14ac:dyDescent="0.3">
      <c r="A99" s="418" t="s">
        <v>2</v>
      </c>
      <c r="B99" s="419"/>
      <c r="C99" s="419"/>
      <c r="D99" s="419"/>
      <c r="E99" s="419"/>
      <c r="F99" s="419"/>
      <c r="G99" s="419"/>
      <c r="H99" s="419"/>
      <c r="I99" s="419"/>
      <c r="J99" s="419"/>
      <c r="K99" s="419"/>
      <c r="L99" s="420"/>
      <c r="M99" s="370">
        <f>SUM(M87+M57+M47+M43+M39+M28+M11)</f>
        <v>5563999999</v>
      </c>
      <c r="O99" s="422"/>
      <c r="P99" s="422"/>
      <c r="Q99" s="281"/>
    </row>
    <row r="100" spans="1:17" ht="16.5" customHeight="1" thickTop="1" x14ac:dyDescent="0.25">
      <c r="K100" s="266"/>
      <c r="L100" s="417"/>
      <c r="M100" s="417"/>
      <c r="N100" s="422"/>
      <c r="O100" s="422"/>
    </row>
    <row r="101" spans="1:17" s="371" customFormat="1" ht="15.75" customHeight="1" x14ac:dyDescent="0.25">
      <c r="J101" s="414" t="s">
        <v>160</v>
      </c>
      <c r="K101" s="414"/>
      <c r="L101" s="414"/>
      <c r="M101" s="414"/>
      <c r="N101" s="372"/>
      <c r="O101" s="372"/>
      <c r="P101" s="373"/>
      <c r="Q101" s="373"/>
    </row>
    <row r="102" spans="1:17" s="371" customFormat="1" x14ac:dyDescent="0.25">
      <c r="J102" s="414" t="s">
        <v>161</v>
      </c>
      <c r="K102" s="414"/>
      <c r="L102" s="414"/>
      <c r="M102" s="414"/>
      <c r="N102" s="372"/>
      <c r="O102" s="372"/>
      <c r="P102" s="373"/>
      <c r="Q102" s="373"/>
    </row>
    <row r="103" spans="1:17" s="371" customFormat="1" x14ac:dyDescent="0.25">
      <c r="J103" s="414"/>
      <c r="K103" s="414"/>
      <c r="L103" s="414"/>
      <c r="M103" s="414"/>
      <c r="N103" s="372"/>
      <c r="O103" s="372"/>
      <c r="P103" s="373"/>
      <c r="Q103" s="373"/>
    </row>
    <row r="104" spans="1:17" s="371" customFormat="1" x14ac:dyDescent="0.25">
      <c r="J104" s="414"/>
      <c r="K104" s="414"/>
      <c r="L104" s="414"/>
      <c r="M104" s="414"/>
      <c r="N104" s="372"/>
      <c r="O104" s="372"/>
      <c r="P104" s="373"/>
      <c r="Q104" s="373"/>
    </row>
    <row r="105" spans="1:17" s="371" customFormat="1" x14ac:dyDescent="0.25">
      <c r="J105" s="414"/>
      <c r="K105" s="414"/>
      <c r="L105" s="414"/>
      <c r="M105" s="414"/>
      <c r="N105" s="372"/>
      <c r="O105" s="372"/>
      <c r="P105" s="373"/>
      <c r="Q105" s="373"/>
    </row>
    <row r="106" spans="1:17" s="371" customFormat="1" x14ac:dyDescent="0.25">
      <c r="J106" s="415" t="s">
        <v>175</v>
      </c>
      <c r="K106" s="415"/>
      <c r="L106" s="415"/>
      <c r="M106" s="415"/>
      <c r="N106" s="372"/>
      <c r="O106" s="372"/>
      <c r="P106" s="373"/>
      <c r="Q106" s="373"/>
    </row>
    <row r="107" spans="1:17" s="371" customFormat="1" ht="15.75" customHeight="1" x14ac:dyDescent="0.25">
      <c r="J107" s="414" t="s">
        <v>158</v>
      </c>
      <c r="K107" s="414"/>
      <c r="L107" s="414"/>
      <c r="M107" s="414"/>
      <c r="N107" s="372"/>
      <c r="O107" s="372"/>
      <c r="P107" s="373"/>
      <c r="Q107" s="373"/>
    </row>
    <row r="108" spans="1:17" s="371" customFormat="1" ht="15.75" customHeight="1" x14ac:dyDescent="0.25">
      <c r="J108" s="414" t="s">
        <v>3</v>
      </c>
      <c r="K108" s="414"/>
      <c r="L108" s="414"/>
      <c r="M108" s="414"/>
      <c r="O108" s="372"/>
      <c r="P108" s="373"/>
      <c r="Q108" s="373"/>
    </row>
  </sheetData>
  <mergeCells count="38">
    <mergeCell ref="O9:P10"/>
    <mergeCell ref="A11:A14"/>
    <mergeCell ref="B11:B14"/>
    <mergeCell ref="O11:P11"/>
    <mergeCell ref="A1:M1"/>
    <mergeCell ref="A2:M2"/>
    <mergeCell ref="A5:A6"/>
    <mergeCell ref="B5:B6"/>
    <mergeCell ref="C5:C6"/>
    <mergeCell ref="D5:H6"/>
    <mergeCell ref="I5:I6"/>
    <mergeCell ref="J5:J6"/>
    <mergeCell ref="K5:M5"/>
    <mergeCell ref="O99:P99"/>
    <mergeCell ref="O28:P28"/>
    <mergeCell ref="O29:P29"/>
    <mergeCell ref="O39:P39"/>
    <mergeCell ref="O43:P43"/>
    <mergeCell ref="O45:P45"/>
    <mergeCell ref="O47:P47"/>
    <mergeCell ref="O48:P48"/>
    <mergeCell ref="O57:P57"/>
    <mergeCell ref="O58:P58"/>
    <mergeCell ref="O87:P87"/>
    <mergeCell ref="O88:P88"/>
    <mergeCell ref="N100:O100"/>
    <mergeCell ref="J101:M101"/>
    <mergeCell ref="J102:M102"/>
    <mergeCell ref="J103:M103"/>
    <mergeCell ref="J104:M104"/>
    <mergeCell ref="J105:M105"/>
    <mergeCell ref="J106:M106"/>
    <mergeCell ref="J107:M107"/>
    <mergeCell ref="J108:M108"/>
    <mergeCell ref="A3:M3"/>
    <mergeCell ref="L100:M100"/>
    <mergeCell ref="A99:L99"/>
    <mergeCell ref="D7:H7"/>
  </mergeCells>
  <pageMargins left="0.39370078740157483" right="0.39370078740157483" top="0.74803149606299213" bottom="0.74803149606299213" header="0.31496062992125984" footer="0.31496062992125984"/>
  <pageSetup paperSize="5" scale="85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1"/>
  <sheetViews>
    <sheetView workbookViewId="0">
      <selection activeCell="I21" sqref="I21"/>
    </sheetView>
  </sheetViews>
  <sheetFormatPr defaultRowHeight="15.75" x14ac:dyDescent="0.25"/>
  <cols>
    <col min="1" max="3" width="20.7109375" style="145" customWidth="1"/>
    <col min="4" max="5" width="2.7109375" style="145" customWidth="1"/>
    <col min="6" max="6" width="3.140625" style="145" customWidth="1"/>
    <col min="7" max="7" width="3.7109375" style="145" customWidth="1"/>
    <col min="8" max="8" width="4.7109375" style="145" customWidth="1"/>
    <col min="9" max="9" width="40.28515625" style="145" customWidth="1"/>
    <col min="10" max="10" width="35.7109375" style="145" customWidth="1"/>
    <col min="11" max="11" width="12.7109375" style="145" customWidth="1"/>
    <col min="12" max="12" width="14.7109375" style="146" customWidth="1"/>
    <col min="13" max="13" width="15.28515625" style="147" customWidth="1"/>
    <col min="14" max="14" width="15.42578125" style="147" customWidth="1"/>
    <col min="15" max="15" width="2.5703125" style="145" customWidth="1"/>
    <col min="16" max="16" width="2" style="148" customWidth="1"/>
    <col min="17" max="17" width="14.85546875" style="148" customWidth="1"/>
    <col min="18" max="18" width="14.7109375" style="149" hidden="1" customWidth="1"/>
    <col min="19" max="19" width="14.7109375" style="145" customWidth="1"/>
    <col min="20" max="20" width="18.5703125" style="145" customWidth="1"/>
    <col min="21" max="16384" width="9.140625" style="145"/>
  </cols>
  <sheetData>
    <row r="1" spans="1:20" ht="15" customHeight="1" x14ac:dyDescent="0.25"/>
    <row r="2" spans="1:20" ht="15" customHeight="1" x14ac:dyDescent="0.25">
      <c r="A2" s="444"/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</row>
    <row r="3" spans="1:20" ht="15" customHeight="1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20" ht="15" customHeight="1" x14ac:dyDescent="0.25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20" ht="15" customHeight="1" x14ac:dyDescent="0.25">
      <c r="A5" s="445" t="s">
        <v>322</v>
      </c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445"/>
      <c r="N5" s="445"/>
    </row>
    <row r="6" spans="1:20" ht="15" customHeight="1" x14ac:dyDescent="0.25">
      <c r="A6" s="445" t="s">
        <v>11</v>
      </c>
      <c r="B6" s="445"/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</row>
    <row r="7" spans="1:20" ht="15" customHeight="1" x14ac:dyDescent="0.25">
      <c r="A7" s="445" t="s">
        <v>460</v>
      </c>
      <c r="B7" s="445"/>
      <c r="C7" s="445"/>
      <c r="D7" s="445"/>
      <c r="E7" s="445"/>
      <c r="F7" s="445"/>
      <c r="G7" s="445"/>
      <c r="H7" s="445"/>
      <c r="I7" s="445"/>
      <c r="J7" s="445"/>
      <c r="K7" s="445"/>
      <c r="L7" s="445"/>
      <c r="M7" s="445"/>
      <c r="N7" s="445"/>
    </row>
    <row r="8" spans="1:20" ht="15" customHeight="1" thickBot="1" x14ac:dyDescent="0.3">
      <c r="A8" s="151" t="s">
        <v>154</v>
      </c>
      <c r="D8" s="151" t="s">
        <v>152</v>
      </c>
    </row>
    <row r="9" spans="1:20" ht="15" customHeight="1" thickTop="1" thickBot="1" x14ac:dyDescent="0.3">
      <c r="A9" s="446" t="s">
        <v>434</v>
      </c>
      <c r="B9" s="446" t="s">
        <v>435</v>
      </c>
      <c r="C9" s="446" t="s">
        <v>436</v>
      </c>
      <c r="D9" s="448" t="s">
        <v>49</v>
      </c>
      <c r="E9" s="448"/>
      <c r="F9" s="448"/>
      <c r="G9" s="448"/>
      <c r="H9" s="448"/>
      <c r="I9" s="446" t="s">
        <v>453</v>
      </c>
      <c r="J9" s="448" t="s">
        <v>50</v>
      </c>
      <c r="K9" s="451" t="s">
        <v>323</v>
      </c>
      <c r="L9" s="451"/>
      <c r="M9" s="451"/>
      <c r="N9" s="451"/>
    </row>
    <row r="10" spans="1:20" ht="48" thickBot="1" x14ac:dyDescent="0.3">
      <c r="A10" s="447"/>
      <c r="B10" s="447"/>
      <c r="C10" s="447"/>
      <c r="D10" s="449"/>
      <c r="E10" s="449"/>
      <c r="F10" s="449"/>
      <c r="G10" s="449"/>
      <c r="H10" s="449"/>
      <c r="I10" s="447"/>
      <c r="J10" s="450"/>
      <c r="K10" s="152" t="s">
        <v>51</v>
      </c>
      <c r="L10" s="153" t="s">
        <v>52</v>
      </c>
      <c r="M10" s="154" t="s">
        <v>463</v>
      </c>
      <c r="N10" s="154" t="s">
        <v>464</v>
      </c>
    </row>
    <row r="11" spans="1:20" ht="16.5" customHeight="1" thickBot="1" x14ac:dyDescent="0.3">
      <c r="A11" s="155">
        <v>1</v>
      </c>
      <c r="B11" s="155">
        <v>2</v>
      </c>
      <c r="C11" s="155">
        <v>3</v>
      </c>
      <c r="D11" s="436">
        <v>4</v>
      </c>
      <c r="E11" s="436"/>
      <c r="F11" s="436"/>
      <c r="G11" s="436"/>
      <c r="H11" s="436"/>
      <c r="I11" s="155">
        <v>5</v>
      </c>
      <c r="J11" s="156">
        <v>6</v>
      </c>
      <c r="K11" s="156">
        <v>7</v>
      </c>
      <c r="L11" s="156">
        <v>8</v>
      </c>
      <c r="M11" s="157">
        <v>9</v>
      </c>
      <c r="N11" s="157">
        <v>10</v>
      </c>
    </row>
    <row r="12" spans="1:20" s="163" customFormat="1" ht="9.9499999999999993" customHeight="1" x14ac:dyDescent="0.25">
      <c r="A12" s="158"/>
      <c r="B12" s="158"/>
      <c r="C12" s="158"/>
      <c r="D12" s="159"/>
      <c r="E12" s="159"/>
      <c r="F12" s="160"/>
      <c r="G12" s="158"/>
      <c r="H12" s="158"/>
      <c r="I12" s="158"/>
      <c r="J12" s="161"/>
      <c r="K12" s="159"/>
      <c r="L12" s="158"/>
      <c r="M12" s="162"/>
      <c r="N12" s="162"/>
      <c r="P12" s="164"/>
      <c r="Q12" s="164"/>
      <c r="R12" s="165"/>
    </row>
    <row r="13" spans="1:20" s="163" customFormat="1" x14ac:dyDescent="0.25">
      <c r="A13" s="166"/>
      <c r="B13" s="166"/>
      <c r="C13" s="166"/>
      <c r="D13" s="167" t="s">
        <v>163</v>
      </c>
      <c r="E13" s="167" t="s">
        <v>57</v>
      </c>
      <c r="F13" s="167">
        <v>12</v>
      </c>
      <c r="G13" s="166"/>
      <c r="H13" s="166"/>
      <c r="I13" s="166"/>
      <c r="J13" s="168"/>
      <c r="K13" s="169"/>
      <c r="L13" s="170"/>
      <c r="M13" s="171"/>
      <c r="N13" s="171"/>
      <c r="P13" s="164" t="s">
        <v>152</v>
      </c>
      <c r="Q13" s="164"/>
      <c r="R13" s="164"/>
    </row>
    <row r="14" spans="1:20" s="163" customFormat="1" ht="10.5" customHeight="1" x14ac:dyDescent="0.25">
      <c r="A14" s="172"/>
      <c r="B14" s="172"/>
      <c r="C14" s="173"/>
      <c r="D14" s="172"/>
      <c r="E14" s="172"/>
      <c r="F14" s="172"/>
      <c r="G14" s="172"/>
      <c r="H14" s="172"/>
      <c r="I14" s="172"/>
      <c r="J14" s="174"/>
      <c r="K14" s="174"/>
      <c r="L14" s="172"/>
      <c r="M14" s="175"/>
      <c r="N14" s="175"/>
      <c r="P14" s="164"/>
      <c r="Q14" s="164"/>
      <c r="R14" s="164"/>
    </row>
    <row r="15" spans="1:20" s="182" customFormat="1" ht="30.75" customHeight="1" x14ac:dyDescent="0.25">
      <c r="A15" s="437" t="s">
        <v>438</v>
      </c>
      <c r="B15" s="437" t="s">
        <v>439</v>
      </c>
      <c r="C15" s="176" t="s">
        <v>152</v>
      </c>
      <c r="D15" s="177" t="s">
        <v>163</v>
      </c>
      <c r="E15" s="177" t="s">
        <v>57</v>
      </c>
      <c r="F15" s="177">
        <v>12</v>
      </c>
      <c r="G15" s="177" t="s">
        <v>164</v>
      </c>
      <c r="H15" s="177"/>
      <c r="I15" s="178" t="s">
        <v>18</v>
      </c>
      <c r="J15" s="178" t="s">
        <v>66</v>
      </c>
      <c r="K15" s="179" t="s">
        <v>152</v>
      </c>
      <c r="L15" s="180">
        <v>1</v>
      </c>
      <c r="M15" s="181">
        <f>SUM(M21:M30)</f>
        <v>1170783766</v>
      </c>
      <c r="N15" s="181">
        <f>SUM(N21:N30)</f>
        <v>1170783766</v>
      </c>
      <c r="P15" s="164">
        <f>SUM(N15)</f>
        <v>1170783766</v>
      </c>
      <c r="Q15" s="164"/>
      <c r="R15" s="164"/>
      <c r="S15" s="183"/>
      <c r="T15" s="183"/>
    </row>
    <row r="16" spans="1:20" s="190" customFormat="1" ht="13.5" hidden="1" customHeight="1" x14ac:dyDescent="0.25">
      <c r="A16" s="438"/>
      <c r="B16" s="438"/>
      <c r="C16" s="184" t="s">
        <v>152</v>
      </c>
      <c r="D16" s="185"/>
      <c r="E16" s="185"/>
      <c r="F16" s="185"/>
      <c r="G16" s="186"/>
      <c r="H16" s="186"/>
      <c r="I16" s="178"/>
      <c r="J16" s="187"/>
      <c r="K16" s="188"/>
      <c r="L16" s="189"/>
      <c r="M16" s="181"/>
      <c r="N16" s="181"/>
      <c r="P16" s="191"/>
      <c r="Q16" s="191"/>
      <c r="R16" s="191"/>
    </row>
    <row r="17" spans="1:18" s="190" customFormat="1" ht="15" hidden="1" customHeight="1" x14ac:dyDescent="0.25">
      <c r="A17" s="438"/>
      <c r="B17" s="438"/>
      <c r="C17" s="176" t="s">
        <v>440</v>
      </c>
      <c r="D17" s="185"/>
      <c r="E17" s="185"/>
      <c r="F17" s="185"/>
      <c r="G17" s="186"/>
      <c r="H17" s="186"/>
      <c r="I17" s="178"/>
      <c r="J17" s="187"/>
      <c r="K17" s="192" t="s">
        <v>162</v>
      </c>
      <c r="L17" s="193" t="s">
        <v>454</v>
      </c>
      <c r="M17" s="194"/>
      <c r="N17" s="194"/>
      <c r="P17" s="191"/>
      <c r="Q17" s="191"/>
      <c r="R17" s="191"/>
    </row>
    <row r="18" spans="1:18" s="190" customFormat="1" ht="45" hidden="1" customHeight="1" x14ac:dyDescent="0.25">
      <c r="A18" s="439"/>
      <c r="B18" s="439"/>
      <c r="C18" s="184" t="s">
        <v>441</v>
      </c>
      <c r="D18" s="185"/>
      <c r="E18" s="185"/>
      <c r="F18" s="185"/>
      <c r="G18" s="186"/>
      <c r="H18" s="186"/>
      <c r="I18" s="178"/>
      <c r="J18" s="187"/>
      <c r="K18" s="192" t="s">
        <v>162</v>
      </c>
      <c r="L18" s="193"/>
      <c r="M18" s="194"/>
      <c r="N18" s="194"/>
      <c r="P18" s="191"/>
      <c r="Q18" s="191"/>
      <c r="R18" s="191"/>
    </row>
    <row r="19" spans="1:18" s="190" customFormat="1" ht="15" hidden="1" customHeight="1" x14ac:dyDescent="0.25">
      <c r="A19" s="195"/>
      <c r="B19" s="195"/>
      <c r="C19" s="196" t="s">
        <v>442</v>
      </c>
      <c r="D19" s="185"/>
      <c r="E19" s="185"/>
      <c r="F19" s="185"/>
      <c r="G19" s="186"/>
      <c r="H19" s="186"/>
      <c r="I19" s="178"/>
      <c r="J19" s="187"/>
      <c r="K19" s="192" t="s">
        <v>162</v>
      </c>
      <c r="L19" s="193">
        <v>1</v>
      </c>
      <c r="M19" s="194"/>
      <c r="N19" s="194"/>
      <c r="P19" s="191"/>
      <c r="Q19" s="191"/>
      <c r="R19" s="191"/>
    </row>
    <row r="20" spans="1:18" s="190" customFormat="1" ht="15" hidden="1" customHeight="1" x14ac:dyDescent="0.25">
      <c r="A20" s="195"/>
      <c r="B20" s="195"/>
      <c r="C20" s="196" t="s">
        <v>443</v>
      </c>
      <c r="D20" s="185"/>
      <c r="E20" s="185"/>
      <c r="F20" s="185"/>
      <c r="G20" s="186"/>
      <c r="H20" s="186"/>
      <c r="I20" s="178"/>
      <c r="J20" s="187"/>
      <c r="K20" s="192" t="s">
        <v>162</v>
      </c>
      <c r="L20" s="193">
        <v>0.95</v>
      </c>
      <c r="M20" s="194"/>
      <c r="N20" s="194"/>
      <c r="P20" s="191"/>
      <c r="Q20" s="191"/>
      <c r="R20" s="191"/>
    </row>
    <row r="21" spans="1:18" s="190" customFormat="1" ht="15" customHeight="1" x14ac:dyDescent="0.25">
      <c r="A21" s="197"/>
      <c r="B21" s="197"/>
      <c r="C21" s="198" t="s">
        <v>152</v>
      </c>
      <c r="D21" s="199" t="s">
        <v>163</v>
      </c>
      <c r="E21" s="199" t="s">
        <v>57</v>
      </c>
      <c r="F21" s="199">
        <v>12</v>
      </c>
      <c r="G21" s="199" t="s">
        <v>164</v>
      </c>
      <c r="H21" s="197" t="s">
        <v>164</v>
      </c>
      <c r="I21" s="200" t="s">
        <v>19</v>
      </c>
      <c r="J21" s="200" t="s">
        <v>368</v>
      </c>
      <c r="K21" s="201" t="s">
        <v>162</v>
      </c>
      <c r="L21" s="202" t="s">
        <v>72</v>
      </c>
      <c r="M21" s="203">
        <v>37000000</v>
      </c>
      <c r="N21" s="203">
        <v>37000000</v>
      </c>
      <c r="P21" s="191"/>
      <c r="Q21" s="191"/>
      <c r="R21" s="204"/>
    </row>
    <row r="22" spans="1:18" s="190" customFormat="1" ht="30" customHeight="1" x14ac:dyDescent="0.25">
      <c r="A22" s="197"/>
      <c r="B22" s="197"/>
      <c r="C22" s="205" t="s">
        <v>152</v>
      </c>
      <c r="D22" s="197" t="s">
        <v>163</v>
      </c>
      <c r="E22" s="197" t="s">
        <v>57</v>
      </c>
      <c r="F22" s="197">
        <v>12</v>
      </c>
      <c r="G22" s="197" t="s">
        <v>164</v>
      </c>
      <c r="H22" s="197" t="s">
        <v>165</v>
      </c>
      <c r="I22" s="200" t="s">
        <v>9</v>
      </c>
      <c r="J22" s="200" t="s">
        <v>76</v>
      </c>
      <c r="K22" s="201" t="s">
        <v>162</v>
      </c>
      <c r="L22" s="202" t="s">
        <v>72</v>
      </c>
      <c r="M22" s="203">
        <v>185078496</v>
      </c>
      <c r="N22" s="203">
        <v>185078496</v>
      </c>
      <c r="P22" s="191"/>
      <c r="Q22" s="191"/>
      <c r="R22" s="204"/>
    </row>
    <row r="23" spans="1:18" s="190" customFormat="1" ht="29.25" customHeight="1" x14ac:dyDescent="0.25">
      <c r="A23" s="197"/>
      <c r="B23" s="197"/>
      <c r="C23" s="197"/>
      <c r="D23" s="197" t="s">
        <v>163</v>
      </c>
      <c r="E23" s="197" t="s">
        <v>57</v>
      </c>
      <c r="F23" s="197">
        <v>12</v>
      </c>
      <c r="G23" s="197" t="s">
        <v>164</v>
      </c>
      <c r="H23" s="197" t="s">
        <v>166</v>
      </c>
      <c r="I23" s="200" t="s">
        <v>369</v>
      </c>
      <c r="J23" s="200" t="s">
        <v>370</v>
      </c>
      <c r="K23" s="201" t="s">
        <v>162</v>
      </c>
      <c r="L23" s="202" t="s">
        <v>393</v>
      </c>
      <c r="M23" s="203">
        <v>495907560</v>
      </c>
      <c r="N23" s="203">
        <v>495907560</v>
      </c>
      <c r="P23" s="191"/>
      <c r="Q23" s="191"/>
      <c r="R23" s="204"/>
    </row>
    <row r="24" spans="1:18" s="190" customFormat="1" ht="15" customHeight="1" x14ac:dyDescent="0.25">
      <c r="A24" s="197"/>
      <c r="B24" s="197"/>
      <c r="C24" s="197"/>
      <c r="D24" s="197" t="s">
        <v>163</v>
      </c>
      <c r="E24" s="197" t="s">
        <v>57</v>
      </c>
      <c r="F24" s="197">
        <v>12</v>
      </c>
      <c r="G24" s="197" t="s">
        <v>164</v>
      </c>
      <c r="H24" s="197" t="s">
        <v>167</v>
      </c>
      <c r="I24" s="200" t="s">
        <v>20</v>
      </c>
      <c r="J24" s="200" t="s">
        <v>371</v>
      </c>
      <c r="K24" s="201" t="s">
        <v>162</v>
      </c>
      <c r="L24" s="202" t="s">
        <v>72</v>
      </c>
      <c r="M24" s="206">
        <v>40980000</v>
      </c>
      <c r="N24" s="206">
        <v>40980000</v>
      </c>
      <c r="P24" s="191"/>
      <c r="Q24" s="191"/>
      <c r="R24" s="204"/>
    </row>
    <row r="25" spans="1:18" s="190" customFormat="1" ht="30.75" customHeight="1" x14ac:dyDescent="0.25">
      <c r="A25" s="197"/>
      <c r="B25" s="197"/>
      <c r="C25" s="197"/>
      <c r="D25" s="197" t="s">
        <v>163</v>
      </c>
      <c r="E25" s="197" t="s">
        <v>57</v>
      </c>
      <c r="F25" s="197">
        <v>12</v>
      </c>
      <c r="G25" s="197" t="s">
        <v>164</v>
      </c>
      <c r="H25" s="197" t="s">
        <v>168</v>
      </c>
      <c r="I25" s="200" t="s">
        <v>21</v>
      </c>
      <c r="J25" s="200" t="s">
        <v>372</v>
      </c>
      <c r="K25" s="201" t="s">
        <v>162</v>
      </c>
      <c r="L25" s="202" t="s">
        <v>72</v>
      </c>
      <c r="M25" s="203">
        <v>32327100</v>
      </c>
      <c r="N25" s="203">
        <v>32327100</v>
      </c>
      <c r="P25" s="191"/>
      <c r="Q25" s="191"/>
      <c r="R25" s="204"/>
    </row>
    <row r="26" spans="1:18" s="190" customFormat="1" ht="30" customHeight="1" x14ac:dyDescent="0.25">
      <c r="A26" s="197"/>
      <c r="B26" s="197"/>
      <c r="C26" s="197"/>
      <c r="D26" s="197" t="s">
        <v>163</v>
      </c>
      <c r="E26" s="197" t="s">
        <v>57</v>
      </c>
      <c r="F26" s="197">
        <v>12</v>
      </c>
      <c r="G26" s="197" t="s">
        <v>164</v>
      </c>
      <c r="H26" s="197" t="s">
        <v>414</v>
      </c>
      <c r="I26" s="200" t="s">
        <v>10</v>
      </c>
      <c r="J26" s="200" t="s">
        <v>78</v>
      </c>
      <c r="K26" s="201" t="s">
        <v>162</v>
      </c>
      <c r="L26" s="202" t="s">
        <v>72</v>
      </c>
      <c r="M26" s="203">
        <v>13000000</v>
      </c>
      <c r="N26" s="203">
        <v>13000000</v>
      </c>
      <c r="P26" s="191"/>
      <c r="Q26" s="191"/>
      <c r="R26" s="204"/>
    </row>
    <row r="27" spans="1:18" s="190" customFormat="1" ht="30.75" customHeight="1" x14ac:dyDescent="0.25">
      <c r="A27" s="197"/>
      <c r="B27" s="197"/>
      <c r="C27" s="197"/>
      <c r="D27" s="197" t="s">
        <v>163</v>
      </c>
      <c r="E27" s="197" t="s">
        <v>57</v>
      </c>
      <c r="F27" s="197">
        <v>12</v>
      </c>
      <c r="G27" s="197" t="s">
        <v>164</v>
      </c>
      <c r="H27" s="197" t="s">
        <v>415</v>
      </c>
      <c r="I27" s="200" t="s">
        <v>22</v>
      </c>
      <c r="J27" s="200" t="s">
        <v>79</v>
      </c>
      <c r="K27" s="201" t="s">
        <v>162</v>
      </c>
      <c r="L27" s="202" t="s">
        <v>317</v>
      </c>
      <c r="M27" s="203">
        <v>17499600</v>
      </c>
      <c r="N27" s="203">
        <v>17499600</v>
      </c>
      <c r="P27" s="191"/>
      <c r="Q27" s="191"/>
      <c r="R27" s="204"/>
    </row>
    <row r="28" spans="1:18" s="190" customFormat="1" ht="32.25" customHeight="1" x14ac:dyDescent="0.25">
      <c r="A28" s="197"/>
      <c r="B28" s="197"/>
      <c r="C28" s="197"/>
      <c r="D28" s="197" t="s">
        <v>163</v>
      </c>
      <c r="E28" s="197" t="s">
        <v>57</v>
      </c>
      <c r="F28" s="197">
        <v>12</v>
      </c>
      <c r="G28" s="197" t="s">
        <v>164</v>
      </c>
      <c r="H28" s="197" t="s">
        <v>416</v>
      </c>
      <c r="I28" s="200" t="s">
        <v>23</v>
      </c>
      <c r="J28" s="200" t="s">
        <v>373</v>
      </c>
      <c r="K28" s="201" t="s">
        <v>162</v>
      </c>
      <c r="L28" s="202" t="s">
        <v>394</v>
      </c>
      <c r="M28" s="203">
        <v>33000000</v>
      </c>
      <c r="N28" s="203">
        <v>33000000</v>
      </c>
      <c r="P28" s="191"/>
      <c r="Q28" s="191"/>
      <c r="R28" s="204"/>
    </row>
    <row r="29" spans="1:18" s="190" customFormat="1" ht="47.25" customHeight="1" x14ac:dyDescent="0.25">
      <c r="A29" s="197"/>
      <c r="B29" s="197"/>
      <c r="C29" s="197"/>
      <c r="D29" s="197" t="s">
        <v>163</v>
      </c>
      <c r="E29" s="197" t="s">
        <v>57</v>
      </c>
      <c r="F29" s="197">
        <v>12</v>
      </c>
      <c r="G29" s="197" t="s">
        <v>164</v>
      </c>
      <c r="H29" s="197" t="s">
        <v>417</v>
      </c>
      <c r="I29" s="200" t="s">
        <v>24</v>
      </c>
      <c r="J29" s="200" t="s">
        <v>374</v>
      </c>
      <c r="K29" s="201" t="s">
        <v>64</v>
      </c>
      <c r="L29" s="202" t="s">
        <v>395</v>
      </c>
      <c r="M29" s="203">
        <v>300541010</v>
      </c>
      <c r="N29" s="203">
        <v>300541010</v>
      </c>
      <c r="P29" s="191"/>
      <c r="Q29" s="191"/>
      <c r="R29" s="204"/>
    </row>
    <row r="30" spans="1:18" s="190" customFormat="1" ht="47.25" customHeight="1" x14ac:dyDescent="0.25">
      <c r="A30" s="197"/>
      <c r="B30" s="197"/>
      <c r="C30" s="197"/>
      <c r="D30" s="197" t="s">
        <v>163</v>
      </c>
      <c r="E30" s="197" t="s">
        <v>57</v>
      </c>
      <c r="F30" s="197">
        <v>12</v>
      </c>
      <c r="G30" s="197" t="s">
        <v>164</v>
      </c>
      <c r="H30" s="197" t="s">
        <v>418</v>
      </c>
      <c r="I30" s="207" t="s">
        <v>25</v>
      </c>
      <c r="J30" s="207" t="s">
        <v>112</v>
      </c>
      <c r="K30" s="201" t="s">
        <v>162</v>
      </c>
      <c r="L30" s="202" t="s">
        <v>396</v>
      </c>
      <c r="M30" s="203">
        <v>15450000</v>
      </c>
      <c r="N30" s="203">
        <v>15450000</v>
      </c>
      <c r="P30" s="191"/>
      <c r="Q30" s="191"/>
      <c r="R30" s="204"/>
    </row>
    <row r="31" spans="1:18" s="163" customFormat="1" ht="9.9499999999999993" customHeight="1" x14ac:dyDescent="0.25">
      <c r="A31" s="208"/>
      <c r="B31" s="208"/>
      <c r="C31" s="208"/>
      <c r="D31" s="197"/>
      <c r="E31" s="197"/>
      <c r="F31" s="197"/>
      <c r="G31" s="208"/>
      <c r="H31" s="208"/>
      <c r="I31" s="197"/>
      <c r="J31" s="209"/>
      <c r="K31" s="209"/>
      <c r="L31" s="210" t="s">
        <v>152</v>
      </c>
      <c r="M31" s="211" t="s">
        <v>152</v>
      </c>
      <c r="N31" s="211" t="s">
        <v>152</v>
      </c>
      <c r="P31" s="164"/>
      <c r="Q31" s="164"/>
      <c r="R31" s="165"/>
    </row>
    <row r="32" spans="1:18" s="182" customFormat="1" ht="31.5" x14ac:dyDescent="0.25">
      <c r="A32" s="212"/>
      <c r="B32" s="212"/>
      <c r="C32" s="212"/>
      <c r="D32" s="177">
        <v>1</v>
      </c>
      <c r="E32" s="177" t="s">
        <v>57</v>
      </c>
      <c r="F32" s="177">
        <v>12</v>
      </c>
      <c r="G32" s="177" t="s">
        <v>165</v>
      </c>
      <c r="H32" s="212" t="s">
        <v>152</v>
      </c>
      <c r="I32" s="178" t="s">
        <v>26</v>
      </c>
      <c r="J32" s="178" t="s">
        <v>67</v>
      </c>
      <c r="K32" s="179"/>
      <c r="L32" s="213">
        <v>1</v>
      </c>
      <c r="M32" s="181">
        <f>SUM(M34:M38)</f>
        <v>614388565</v>
      </c>
      <c r="N32" s="181">
        <f>SUM(N34:N38)</f>
        <v>431103867</v>
      </c>
      <c r="P32" s="164" t="s">
        <v>152</v>
      </c>
      <c r="Q32" s="164"/>
      <c r="R32" s="164"/>
    </row>
    <row r="33" spans="1:18" s="219" customFormat="1" ht="9.9499999999999993" customHeight="1" x14ac:dyDescent="0.25">
      <c r="A33" s="214"/>
      <c r="B33" s="214"/>
      <c r="C33" s="214"/>
      <c r="D33" s="199"/>
      <c r="E33" s="199"/>
      <c r="F33" s="199"/>
      <c r="G33" s="199"/>
      <c r="H33" s="214"/>
      <c r="I33" s="200" t="s">
        <v>152</v>
      </c>
      <c r="J33" s="215"/>
      <c r="K33" s="216"/>
      <c r="L33" s="217"/>
      <c r="M33" s="218"/>
      <c r="N33" s="218"/>
      <c r="P33" s="220" t="s">
        <v>152</v>
      </c>
      <c r="Q33" s="220"/>
      <c r="R33" s="220"/>
    </row>
    <row r="34" spans="1:18" s="219" customFormat="1" ht="30" customHeight="1" x14ac:dyDescent="0.25">
      <c r="A34" s="197"/>
      <c r="B34" s="197"/>
      <c r="C34" s="197"/>
      <c r="D34" s="197">
        <v>1</v>
      </c>
      <c r="E34" s="197" t="s">
        <v>57</v>
      </c>
      <c r="F34" s="197">
        <v>12</v>
      </c>
      <c r="G34" s="197" t="s">
        <v>165</v>
      </c>
      <c r="H34" s="197" t="s">
        <v>164</v>
      </c>
      <c r="I34" s="200" t="s">
        <v>28</v>
      </c>
      <c r="J34" s="200" t="s">
        <v>81</v>
      </c>
      <c r="K34" s="201" t="s">
        <v>162</v>
      </c>
      <c r="L34" s="202" t="s">
        <v>378</v>
      </c>
      <c r="M34" s="221">
        <v>236568565</v>
      </c>
      <c r="N34" s="221">
        <v>236568565</v>
      </c>
      <c r="P34" s="220"/>
      <c r="Q34" s="220"/>
      <c r="R34" s="222"/>
    </row>
    <row r="35" spans="1:18" s="219" customFormat="1" ht="15" customHeight="1" x14ac:dyDescent="0.25">
      <c r="A35" s="197"/>
      <c r="B35" s="197"/>
      <c r="C35" s="197"/>
      <c r="D35" s="197">
        <v>1</v>
      </c>
      <c r="E35" s="197" t="s">
        <v>57</v>
      </c>
      <c r="F35" s="197">
        <v>12</v>
      </c>
      <c r="G35" s="197" t="s">
        <v>165</v>
      </c>
      <c r="H35" s="197" t="s">
        <v>165</v>
      </c>
      <c r="I35" s="200" t="s">
        <v>318</v>
      </c>
      <c r="J35" s="200" t="s">
        <v>376</v>
      </c>
      <c r="K35" s="201" t="s">
        <v>162</v>
      </c>
      <c r="L35" s="202" t="s">
        <v>397</v>
      </c>
      <c r="M35" s="221">
        <v>20580000</v>
      </c>
      <c r="N35" s="221">
        <v>20580000</v>
      </c>
      <c r="P35" s="220"/>
      <c r="Q35" s="220"/>
      <c r="R35" s="222"/>
    </row>
    <row r="36" spans="1:18" s="219" customFormat="1" ht="30" customHeight="1" x14ac:dyDescent="0.25">
      <c r="A36" s="197"/>
      <c r="B36" s="197"/>
      <c r="C36" s="197"/>
      <c r="D36" s="197">
        <v>1</v>
      </c>
      <c r="E36" s="197" t="s">
        <v>57</v>
      </c>
      <c r="F36" s="197">
        <v>12</v>
      </c>
      <c r="G36" s="197" t="s">
        <v>165</v>
      </c>
      <c r="H36" s="197" t="s">
        <v>166</v>
      </c>
      <c r="I36" s="200" t="s">
        <v>91</v>
      </c>
      <c r="J36" s="200" t="s">
        <v>77</v>
      </c>
      <c r="K36" s="201" t="s">
        <v>162</v>
      </c>
      <c r="L36" s="202" t="s">
        <v>379</v>
      </c>
      <c r="M36" s="221">
        <v>55000000</v>
      </c>
      <c r="N36" s="221">
        <v>55000000</v>
      </c>
      <c r="P36" s="220"/>
      <c r="Q36" s="220"/>
      <c r="R36" s="222"/>
    </row>
    <row r="37" spans="1:18" s="219" customFormat="1" ht="15" customHeight="1" x14ac:dyDescent="0.25">
      <c r="A37" s="197"/>
      <c r="B37" s="197"/>
      <c r="C37" s="197"/>
      <c r="D37" s="197">
        <v>1</v>
      </c>
      <c r="E37" s="197" t="s">
        <v>57</v>
      </c>
      <c r="F37" s="197">
        <v>12</v>
      </c>
      <c r="G37" s="197" t="s">
        <v>165</v>
      </c>
      <c r="H37" s="197" t="s">
        <v>167</v>
      </c>
      <c r="I37" s="200" t="s">
        <v>93</v>
      </c>
      <c r="J37" s="200" t="s">
        <v>94</v>
      </c>
      <c r="K37" s="201" t="s">
        <v>162</v>
      </c>
      <c r="L37" s="202" t="s">
        <v>61</v>
      </c>
      <c r="M37" s="221">
        <v>238240000</v>
      </c>
      <c r="N37" s="221">
        <v>54955302</v>
      </c>
      <c r="P37" s="220"/>
      <c r="Q37" s="220"/>
      <c r="R37" s="222"/>
    </row>
    <row r="38" spans="1:18" s="219" customFormat="1" ht="32.25" customHeight="1" x14ac:dyDescent="0.25">
      <c r="A38" s="197"/>
      <c r="B38" s="197"/>
      <c r="C38" s="197"/>
      <c r="D38" s="197">
        <v>1</v>
      </c>
      <c r="E38" s="197" t="s">
        <v>57</v>
      </c>
      <c r="F38" s="197">
        <v>12</v>
      </c>
      <c r="G38" s="197" t="s">
        <v>165</v>
      </c>
      <c r="H38" s="197" t="s">
        <v>168</v>
      </c>
      <c r="I38" s="200" t="s">
        <v>95</v>
      </c>
      <c r="J38" s="200" t="s">
        <v>377</v>
      </c>
      <c r="K38" s="201" t="s">
        <v>162</v>
      </c>
      <c r="L38" s="202" t="s">
        <v>380</v>
      </c>
      <c r="M38" s="221">
        <v>64000000</v>
      </c>
      <c r="N38" s="221">
        <v>64000000</v>
      </c>
      <c r="P38" s="220"/>
      <c r="Q38" s="220"/>
      <c r="R38" s="222"/>
    </row>
    <row r="39" spans="1:18" s="219" customFormat="1" ht="15" customHeight="1" x14ac:dyDescent="0.25">
      <c r="A39" s="197"/>
      <c r="B39" s="197"/>
      <c r="C39" s="197"/>
      <c r="D39" s="197">
        <v>1</v>
      </c>
      <c r="E39" s="197" t="s">
        <v>57</v>
      </c>
      <c r="F39" s="197">
        <v>12</v>
      </c>
      <c r="G39" s="197" t="s">
        <v>165</v>
      </c>
      <c r="H39" s="197" t="s">
        <v>414</v>
      </c>
      <c r="I39" s="223" t="s">
        <v>456</v>
      </c>
      <c r="J39" s="200" t="s">
        <v>80</v>
      </c>
      <c r="K39" s="201" t="s">
        <v>162</v>
      </c>
      <c r="L39" s="202" t="s">
        <v>111</v>
      </c>
      <c r="M39" s="224">
        <v>0</v>
      </c>
      <c r="N39" s="224">
        <v>0</v>
      </c>
      <c r="P39" s="220"/>
      <c r="Q39" s="220"/>
      <c r="R39" s="222"/>
    </row>
    <row r="40" spans="1:18" s="219" customFormat="1" ht="15" customHeight="1" x14ac:dyDescent="0.25">
      <c r="A40" s="197"/>
      <c r="B40" s="197"/>
      <c r="C40" s="197"/>
      <c r="D40" s="197">
        <v>1</v>
      </c>
      <c r="E40" s="197" t="s">
        <v>57</v>
      </c>
      <c r="F40" s="197">
        <v>12</v>
      </c>
      <c r="G40" s="197" t="s">
        <v>165</v>
      </c>
      <c r="H40" s="197" t="s">
        <v>415</v>
      </c>
      <c r="I40" s="223" t="s">
        <v>457</v>
      </c>
      <c r="J40" s="200" t="s">
        <v>114</v>
      </c>
      <c r="K40" s="201" t="s">
        <v>162</v>
      </c>
      <c r="L40" s="202" t="s">
        <v>111</v>
      </c>
      <c r="M40" s="224">
        <v>0</v>
      </c>
      <c r="N40" s="224">
        <v>0</v>
      </c>
      <c r="P40" s="220"/>
      <c r="Q40" s="220"/>
      <c r="R40" s="222"/>
    </row>
    <row r="41" spans="1:18" s="219" customFormat="1" ht="33" customHeight="1" x14ac:dyDescent="0.25">
      <c r="A41" s="197"/>
      <c r="B41" s="197"/>
      <c r="C41" s="197"/>
      <c r="D41" s="197">
        <v>1</v>
      </c>
      <c r="E41" s="197" t="s">
        <v>57</v>
      </c>
      <c r="F41" s="197">
        <v>12</v>
      </c>
      <c r="G41" s="197" t="s">
        <v>165</v>
      </c>
      <c r="H41" s="197" t="s">
        <v>416</v>
      </c>
      <c r="I41" s="223" t="s">
        <v>458</v>
      </c>
      <c r="J41" s="225" t="s">
        <v>229</v>
      </c>
      <c r="K41" s="201" t="s">
        <v>162</v>
      </c>
      <c r="L41" s="202" t="s">
        <v>111</v>
      </c>
      <c r="M41" s="224">
        <v>0</v>
      </c>
      <c r="N41" s="224">
        <v>0</v>
      </c>
      <c r="P41" s="220"/>
      <c r="Q41" s="220"/>
      <c r="R41" s="222"/>
    </row>
    <row r="42" spans="1:18" s="163" customFormat="1" ht="9.9499999999999993" customHeight="1" x14ac:dyDescent="0.25">
      <c r="A42" s="208"/>
      <c r="B42" s="208"/>
      <c r="C42" s="208"/>
      <c r="D42" s="197"/>
      <c r="E42" s="197"/>
      <c r="F42" s="197"/>
      <c r="G42" s="208"/>
      <c r="H42" s="208"/>
      <c r="I42" s="197"/>
      <c r="J42" s="209"/>
      <c r="K42" s="209"/>
      <c r="L42" s="208"/>
      <c r="M42" s="211"/>
      <c r="N42" s="211"/>
      <c r="P42" s="164"/>
      <c r="Q42" s="164"/>
      <c r="R42" s="165"/>
    </row>
    <row r="43" spans="1:18" s="182" customFormat="1" ht="31.5" x14ac:dyDescent="0.25">
      <c r="A43" s="212"/>
      <c r="B43" s="212"/>
      <c r="C43" s="212"/>
      <c r="D43" s="177">
        <v>1</v>
      </c>
      <c r="E43" s="177" t="s">
        <v>57</v>
      </c>
      <c r="F43" s="177">
        <v>12</v>
      </c>
      <c r="G43" s="177" t="s">
        <v>166</v>
      </c>
      <c r="H43" s="212" t="s">
        <v>152</v>
      </c>
      <c r="I43" s="178" t="s">
        <v>82</v>
      </c>
      <c r="J43" s="178" t="s">
        <v>83</v>
      </c>
      <c r="K43" s="179"/>
      <c r="L43" s="213">
        <v>1</v>
      </c>
      <c r="M43" s="181">
        <f>M45</f>
        <v>48360000</v>
      </c>
      <c r="N43" s="181">
        <f>N45</f>
        <v>48360000</v>
      </c>
      <c r="P43" s="164"/>
      <c r="Q43" s="164"/>
      <c r="R43" s="164"/>
    </row>
    <row r="44" spans="1:18" s="219" customFormat="1" ht="9.9499999999999993" customHeight="1" x14ac:dyDescent="0.25">
      <c r="A44" s="214"/>
      <c r="B44" s="214"/>
      <c r="C44" s="214"/>
      <c r="D44" s="199"/>
      <c r="E44" s="199"/>
      <c r="F44" s="199"/>
      <c r="G44" s="199"/>
      <c r="H44" s="214"/>
      <c r="I44" s="200" t="s">
        <v>152</v>
      </c>
      <c r="J44" s="215"/>
      <c r="K44" s="216"/>
      <c r="L44" s="217"/>
      <c r="M44" s="218"/>
      <c r="N44" s="218"/>
      <c r="P44" s="220"/>
      <c r="Q44" s="220"/>
      <c r="R44" s="222"/>
    </row>
    <row r="45" spans="1:18" s="163" customFormat="1" ht="31.5" x14ac:dyDescent="0.25">
      <c r="A45" s="197"/>
      <c r="B45" s="197"/>
      <c r="C45" s="197"/>
      <c r="D45" s="197">
        <v>1</v>
      </c>
      <c r="E45" s="197" t="s">
        <v>57</v>
      </c>
      <c r="F45" s="197">
        <v>12</v>
      </c>
      <c r="G45" s="197" t="s">
        <v>166</v>
      </c>
      <c r="H45" s="197" t="s">
        <v>164</v>
      </c>
      <c r="I45" s="200" t="s">
        <v>30</v>
      </c>
      <c r="J45" s="200" t="s">
        <v>84</v>
      </c>
      <c r="K45" s="208" t="s">
        <v>46</v>
      </c>
      <c r="L45" s="202" t="s">
        <v>316</v>
      </c>
      <c r="M45" s="221">
        <v>48360000</v>
      </c>
      <c r="N45" s="221">
        <f>'Lamp. 2 Renja '!I38</f>
        <v>48360000</v>
      </c>
      <c r="P45" s="164"/>
      <c r="Q45" s="164"/>
      <c r="R45" s="164"/>
    </row>
    <row r="46" spans="1:18" s="163" customFormat="1" ht="9.9499999999999993" customHeight="1" x14ac:dyDescent="0.25">
      <c r="A46" s="197"/>
      <c r="B46" s="197"/>
      <c r="C46" s="197"/>
      <c r="D46" s="197"/>
      <c r="E46" s="197"/>
      <c r="F46" s="197"/>
      <c r="G46" s="197"/>
      <c r="H46" s="197"/>
      <c r="I46" s="200"/>
      <c r="J46" s="200"/>
      <c r="K46" s="208"/>
      <c r="L46" s="201"/>
      <c r="M46" s="221"/>
      <c r="N46" s="221"/>
      <c r="P46" s="164"/>
      <c r="Q46" s="164"/>
      <c r="R46" s="165"/>
    </row>
    <row r="47" spans="1:18" s="163" customFormat="1" ht="31.5" x14ac:dyDescent="0.25">
      <c r="A47" s="177"/>
      <c r="B47" s="177"/>
      <c r="C47" s="177"/>
      <c r="D47" s="177">
        <v>1</v>
      </c>
      <c r="E47" s="177" t="s">
        <v>57</v>
      </c>
      <c r="F47" s="177">
        <v>12</v>
      </c>
      <c r="G47" s="177" t="s">
        <v>167</v>
      </c>
      <c r="H47" s="177"/>
      <c r="I47" s="178" t="s">
        <v>96</v>
      </c>
      <c r="J47" s="178" t="s">
        <v>97</v>
      </c>
      <c r="K47" s="212"/>
      <c r="L47" s="213">
        <v>1</v>
      </c>
      <c r="M47" s="226">
        <f>M49</f>
        <v>217479779</v>
      </c>
      <c r="N47" s="226">
        <f>N49</f>
        <v>217479779</v>
      </c>
      <c r="P47" s="164"/>
      <c r="Q47" s="164"/>
      <c r="R47" s="164"/>
    </row>
    <row r="48" spans="1:18" s="228" customFormat="1" ht="9.9499999999999993" customHeight="1" x14ac:dyDescent="0.25">
      <c r="A48" s="199"/>
      <c r="B48" s="199"/>
      <c r="C48" s="199"/>
      <c r="D48" s="199"/>
      <c r="E48" s="199"/>
      <c r="F48" s="199"/>
      <c r="G48" s="199"/>
      <c r="H48" s="199"/>
      <c r="I48" s="178"/>
      <c r="J48" s="215"/>
      <c r="K48" s="214"/>
      <c r="L48" s="217"/>
      <c r="M48" s="227"/>
      <c r="N48" s="227"/>
      <c r="P48" s="220"/>
      <c r="Q48" s="220"/>
      <c r="R48" s="222"/>
    </row>
    <row r="49" spans="1:20" s="163" customFormat="1" ht="63" x14ac:dyDescent="0.25">
      <c r="A49" s="197"/>
      <c r="B49" s="197"/>
      <c r="C49" s="197"/>
      <c r="D49" s="197">
        <v>1</v>
      </c>
      <c r="E49" s="197" t="s">
        <v>57</v>
      </c>
      <c r="F49" s="197">
        <v>12</v>
      </c>
      <c r="G49" s="197" t="s">
        <v>167</v>
      </c>
      <c r="H49" s="197" t="s">
        <v>164</v>
      </c>
      <c r="I49" s="200" t="s">
        <v>31</v>
      </c>
      <c r="J49" s="200" t="s">
        <v>86</v>
      </c>
      <c r="K49" s="201" t="s">
        <v>85</v>
      </c>
      <c r="L49" s="202" t="s">
        <v>311</v>
      </c>
      <c r="M49" s="221">
        <v>217479779</v>
      </c>
      <c r="N49" s="221">
        <v>217479779</v>
      </c>
      <c r="P49" s="164">
        <f>SUM(N49)</f>
        <v>217479779</v>
      </c>
      <c r="Q49" s="164"/>
      <c r="R49" s="164"/>
    </row>
    <row r="50" spans="1:20" s="163" customFormat="1" ht="9.9499999999999993" customHeight="1" x14ac:dyDescent="0.25">
      <c r="A50" s="208"/>
      <c r="B50" s="208"/>
      <c r="C50" s="208"/>
      <c r="D50" s="208"/>
      <c r="E50" s="208"/>
      <c r="F50" s="208"/>
      <c r="G50" s="208"/>
      <c r="H50" s="208"/>
      <c r="I50" s="200"/>
      <c r="J50" s="209"/>
      <c r="K50" s="208"/>
      <c r="L50" s="210" t="s">
        <v>152</v>
      </c>
      <c r="M50" s="211" t="s">
        <v>152</v>
      </c>
      <c r="N50" s="211" t="s">
        <v>152</v>
      </c>
      <c r="P50" s="164"/>
      <c r="Q50" s="164"/>
      <c r="R50" s="165"/>
    </row>
    <row r="51" spans="1:20" s="182" customFormat="1" ht="47.25" x14ac:dyDescent="0.25">
      <c r="A51" s="212"/>
      <c r="B51" s="212"/>
      <c r="C51" s="212"/>
      <c r="D51" s="177">
        <v>1</v>
      </c>
      <c r="E51" s="177" t="s">
        <v>57</v>
      </c>
      <c r="F51" s="177">
        <v>12</v>
      </c>
      <c r="G51" s="177" t="s">
        <v>168</v>
      </c>
      <c r="H51" s="212"/>
      <c r="I51" s="178" t="s">
        <v>32</v>
      </c>
      <c r="J51" s="178" t="s">
        <v>68</v>
      </c>
      <c r="K51" s="212"/>
      <c r="L51" s="229">
        <v>1</v>
      </c>
      <c r="M51" s="181">
        <f>SUM(M53:M59)</f>
        <v>523233863</v>
      </c>
      <c r="N51" s="181">
        <f>SUM(N53:N59)</f>
        <v>523233863</v>
      </c>
      <c r="P51" s="164" t="s">
        <v>152</v>
      </c>
      <c r="Q51" s="164"/>
      <c r="R51" s="164"/>
    </row>
    <row r="52" spans="1:20" s="219" customFormat="1" ht="9.9499999999999993" customHeight="1" x14ac:dyDescent="0.25">
      <c r="A52" s="214"/>
      <c r="B52" s="214"/>
      <c r="C52" s="214"/>
      <c r="D52" s="199"/>
      <c r="E52" s="199"/>
      <c r="F52" s="199"/>
      <c r="G52" s="199"/>
      <c r="H52" s="214"/>
      <c r="I52" s="200" t="s">
        <v>152</v>
      </c>
      <c r="J52" s="215"/>
      <c r="K52" s="214"/>
      <c r="L52" s="230"/>
      <c r="M52" s="218"/>
      <c r="N52" s="218"/>
      <c r="P52" s="220" t="s">
        <v>152</v>
      </c>
      <c r="Q52" s="220"/>
      <c r="R52" s="220"/>
    </row>
    <row r="53" spans="1:20" s="219" customFormat="1" ht="30.75" customHeight="1" x14ac:dyDescent="0.25">
      <c r="A53" s="197"/>
      <c r="B53" s="197"/>
      <c r="C53" s="197"/>
      <c r="D53" s="197">
        <v>1</v>
      </c>
      <c r="E53" s="197" t="s">
        <v>57</v>
      </c>
      <c r="F53" s="197">
        <v>12</v>
      </c>
      <c r="G53" s="197" t="s">
        <v>168</v>
      </c>
      <c r="H53" s="197" t="s">
        <v>164</v>
      </c>
      <c r="I53" s="200" t="s">
        <v>33</v>
      </c>
      <c r="J53" s="200" t="s">
        <v>385</v>
      </c>
      <c r="K53" s="201" t="s">
        <v>177</v>
      </c>
      <c r="L53" s="202" t="s">
        <v>384</v>
      </c>
      <c r="M53" s="221">
        <v>93862000</v>
      </c>
      <c r="N53" s="221">
        <v>93862000</v>
      </c>
      <c r="P53" s="220"/>
      <c r="Q53" s="220"/>
      <c r="R53" s="222"/>
    </row>
    <row r="54" spans="1:20" s="219" customFormat="1" ht="31.5" customHeight="1" x14ac:dyDescent="0.25">
      <c r="A54" s="197"/>
      <c r="B54" s="197"/>
      <c r="C54" s="197"/>
      <c r="D54" s="197"/>
      <c r="E54" s="197"/>
      <c r="F54" s="197"/>
      <c r="G54" s="197"/>
      <c r="H54" s="197"/>
      <c r="I54" s="200"/>
      <c r="J54" s="200" t="s">
        <v>71</v>
      </c>
      <c r="K54" s="201"/>
      <c r="L54" s="202" t="s">
        <v>72</v>
      </c>
      <c r="M54" s="221"/>
      <c r="N54" s="221"/>
      <c r="P54" s="220"/>
      <c r="Q54" s="220"/>
      <c r="R54" s="222"/>
    </row>
    <row r="55" spans="1:20" s="219" customFormat="1" ht="30.75" customHeight="1" x14ac:dyDescent="0.25">
      <c r="A55" s="197"/>
      <c r="B55" s="197"/>
      <c r="C55" s="197"/>
      <c r="D55" s="197">
        <v>1</v>
      </c>
      <c r="E55" s="197" t="s">
        <v>57</v>
      </c>
      <c r="F55" s="197">
        <v>12</v>
      </c>
      <c r="G55" s="197" t="s">
        <v>168</v>
      </c>
      <c r="H55" s="197" t="s">
        <v>165</v>
      </c>
      <c r="I55" s="200" t="s">
        <v>34</v>
      </c>
      <c r="J55" s="200" t="s">
        <v>73</v>
      </c>
      <c r="K55" s="201" t="s">
        <v>162</v>
      </c>
      <c r="L55" s="202" t="s">
        <v>72</v>
      </c>
      <c r="M55" s="221">
        <v>224194750</v>
      </c>
      <c r="N55" s="221">
        <v>224194750</v>
      </c>
      <c r="P55" s="220"/>
      <c r="Q55" s="220"/>
      <c r="R55" s="222"/>
    </row>
    <row r="56" spans="1:20" s="219" customFormat="1" ht="30" customHeight="1" x14ac:dyDescent="0.25">
      <c r="A56" s="197"/>
      <c r="B56" s="197"/>
      <c r="C56" s="197"/>
      <c r="D56" s="197">
        <v>1</v>
      </c>
      <c r="E56" s="197" t="s">
        <v>57</v>
      </c>
      <c r="F56" s="197">
        <v>12</v>
      </c>
      <c r="G56" s="197" t="s">
        <v>168</v>
      </c>
      <c r="H56" s="197" t="s">
        <v>166</v>
      </c>
      <c r="I56" s="200" t="s">
        <v>35</v>
      </c>
      <c r="J56" s="200" t="s">
        <v>398</v>
      </c>
      <c r="K56" s="201" t="s">
        <v>74</v>
      </c>
      <c r="L56" s="202" t="s">
        <v>366</v>
      </c>
      <c r="M56" s="221">
        <v>78610000</v>
      </c>
      <c r="N56" s="221">
        <v>78610000</v>
      </c>
      <c r="P56" s="220"/>
      <c r="Q56" s="220"/>
      <c r="R56" s="222"/>
    </row>
    <row r="57" spans="1:20" s="219" customFormat="1" ht="48.75" customHeight="1" x14ac:dyDescent="0.25">
      <c r="A57" s="197"/>
      <c r="B57" s="197"/>
      <c r="C57" s="197"/>
      <c r="D57" s="197">
        <v>1</v>
      </c>
      <c r="E57" s="197" t="s">
        <v>57</v>
      </c>
      <c r="F57" s="197">
        <v>12</v>
      </c>
      <c r="G57" s="197" t="s">
        <v>168</v>
      </c>
      <c r="H57" s="197" t="s">
        <v>167</v>
      </c>
      <c r="I57" s="200" t="s">
        <v>116</v>
      </c>
      <c r="J57" s="200" t="s">
        <v>75</v>
      </c>
      <c r="K57" s="201" t="s">
        <v>47</v>
      </c>
      <c r="L57" s="202" t="s">
        <v>171</v>
      </c>
      <c r="M57" s="221">
        <v>59913540</v>
      </c>
      <c r="N57" s="221">
        <v>59913540</v>
      </c>
      <c r="P57" s="220"/>
      <c r="Q57" s="220"/>
      <c r="R57" s="222"/>
    </row>
    <row r="58" spans="1:20" s="219" customFormat="1" ht="51" customHeight="1" x14ac:dyDescent="0.25">
      <c r="A58" s="197"/>
      <c r="B58" s="197"/>
      <c r="C58" s="197"/>
      <c r="D58" s="197">
        <v>1</v>
      </c>
      <c r="E58" s="197" t="s">
        <v>57</v>
      </c>
      <c r="F58" s="197">
        <v>12</v>
      </c>
      <c r="G58" s="197" t="s">
        <v>168</v>
      </c>
      <c r="H58" s="197" t="s">
        <v>168</v>
      </c>
      <c r="I58" s="200" t="s">
        <v>29</v>
      </c>
      <c r="J58" s="200" t="s">
        <v>387</v>
      </c>
      <c r="K58" s="201" t="s">
        <v>386</v>
      </c>
      <c r="L58" s="202" t="s">
        <v>399</v>
      </c>
      <c r="M58" s="221">
        <v>66653573</v>
      </c>
      <c r="N58" s="221">
        <v>66653573</v>
      </c>
      <c r="P58" s="220"/>
      <c r="Q58" s="220"/>
      <c r="R58" s="222"/>
    </row>
    <row r="59" spans="1:20" s="219" customFormat="1" ht="15" customHeight="1" x14ac:dyDescent="0.25">
      <c r="A59" s="214"/>
      <c r="B59" s="214"/>
      <c r="C59" s="214"/>
      <c r="D59" s="199"/>
      <c r="E59" s="199"/>
      <c r="F59" s="199"/>
      <c r="G59" s="199"/>
      <c r="H59" s="214"/>
      <c r="I59" s="214"/>
      <c r="J59" s="231" t="s">
        <v>309</v>
      </c>
      <c r="K59" s="201" t="s">
        <v>47</v>
      </c>
      <c r="L59" s="202" t="s">
        <v>310</v>
      </c>
      <c r="M59" s="221"/>
      <c r="N59" s="221"/>
      <c r="P59" s="220"/>
      <c r="Q59" s="220"/>
      <c r="R59" s="222"/>
    </row>
    <row r="60" spans="1:20" s="163" customFormat="1" ht="9.9499999999999993" customHeight="1" x14ac:dyDescent="0.25">
      <c r="A60" s="208"/>
      <c r="B60" s="208"/>
      <c r="C60" s="208"/>
      <c r="D60" s="208"/>
      <c r="E60" s="208"/>
      <c r="F60" s="208"/>
      <c r="G60" s="208"/>
      <c r="H60" s="208"/>
      <c r="I60" s="214"/>
      <c r="J60" s="200"/>
      <c r="K60" s="208"/>
      <c r="L60" s="210" t="s">
        <v>152</v>
      </c>
      <c r="M60" s="232" t="s">
        <v>152</v>
      </c>
      <c r="N60" s="232" t="s">
        <v>152</v>
      </c>
      <c r="P60" s="164"/>
      <c r="Q60" s="164"/>
      <c r="R60" s="165"/>
    </row>
    <row r="61" spans="1:20" s="182" customFormat="1" ht="33" customHeight="1" x14ac:dyDescent="0.25">
      <c r="A61" s="178" t="s">
        <v>444</v>
      </c>
      <c r="B61" s="178" t="s">
        <v>445</v>
      </c>
      <c r="C61" s="178" t="s">
        <v>446</v>
      </c>
      <c r="D61" s="177">
        <v>1</v>
      </c>
      <c r="E61" s="177" t="s">
        <v>57</v>
      </c>
      <c r="F61" s="177">
        <v>12</v>
      </c>
      <c r="G61" s="177" t="s">
        <v>419</v>
      </c>
      <c r="H61" s="212"/>
      <c r="I61" s="178" t="s">
        <v>36</v>
      </c>
      <c r="J61" s="178" t="s">
        <v>251</v>
      </c>
      <c r="K61" s="212"/>
      <c r="L61" s="229" t="s">
        <v>152</v>
      </c>
      <c r="M61" s="226">
        <f>SUM(M64:M83)</f>
        <v>2133980306</v>
      </c>
      <c r="N61" s="226">
        <f>SUM(N64:N83)</f>
        <v>2533980306</v>
      </c>
      <c r="P61" s="164">
        <f>SUM(N61+N88)</f>
        <v>4019561725</v>
      </c>
      <c r="Q61" s="164"/>
      <c r="R61" s="164"/>
      <c r="S61" s="183"/>
      <c r="T61" s="183"/>
    </row>
    <row r="62" spans="1:20" s="163" customFormat="1" x14ac:dyDescent="0.25">
      <c r="A62" s="233"/>
      <c r="B62" s="233"/>
      <c r="C62" s="234" t="s">
        <v>447</v>
      </c>
      <c r="D62" s="177"/>
      <c r="E62" s="177"/>
      <c r="F62" s="177"/>
      <c r="G62" s="233"/>
      <c r="H62" s="233"/>
      <c r="I62" s="235"/>
      <c r="J62" s="178" t="s">
        <v>145</v>
      </c>
      <c r="K62" s="233"/>
      <c r="L62" s="236">
        <v>125000</v>
      </c>
      <c r="M62" s="226"/>
      <c r="N62" s="226"/>
      <c r="P62" s="164" t="s">
        <v>152</v>
      </c>
      <c r="Q62" s="237"/>
      <c r="R62" s="164"/>
    </row>
    <row r="63" spans="1:20" s="163" customFormat="1" x14ac:dyDescent="0.25">
      <c r="A63" s="233"/>
      <c r="B63" s="233"/>
      <c r="C63" s="234" t="s">
        <v>448</v>
      </c>
      <c r="D63" s="177"/>
      <c r="E63" s="177"/>
      <c r="F63" s="177"/>
      <c r="G63" s="233"/>
      <c r="H63" s="233"/>
      <c r="I63" s="235"/>
      <c r="J63" s="178" t="s">
        <v>146</v>
      </c>
      <c r="K63" s="233"/>
      <c r="L63" s="236">
        <v>2850000</v>
      </c>
      <c r="M63" s="226"/>
      <c r="N63" s="226"/>
      <c r="P63" s="164"/>
      <c r="Q63" s="164"/>
      <c r="R63" s="165"/>
    </row>
    <row r="64" spans="1:20" s="228" customFormat="1" ht="46.5" customHeight="1" x14ac:dyDescent="0.25">
      <c r="A64" s="197"/>
      <c r="B64" s="197"/>
      <c r="C64" s="197"/>
      <c r="D64" s="197">
        <v>1</v>
      </c>
      <c r="E64" s="197" t="s">
        <v>57</v>
      </c>
      <c r="F64" s="197">
        <v>12</v>
      </c>
      <c r="G64" s="197" t="s">
        <v>419</v>
      </c>
      <c r="H64" s="197" t="s">
        <v>164</v>
      </c>
      <c r="I64" s="200" t="s">
        <v>37</v>
      </c>
      <c r="J64" s="200" t="s">
        <v>117</v>
      </c>
      <c r="K64" s="201" t="s">
        <v>58</v>
      </c>
      <c r="L64" s="202" t="s">
        <v>400</v>
      </c>
      <c r="M64" s="221">
        <v>65000000</v>
      </c>
      <c r="N64" s="221">
        <v>65000000</v>
      </c>
      <c r="P64" s="164"/>
      <c r="Q64" s="164"/>
      <c r="R64" s="222"/>
    </row>
    <row r="65" spans="1:18" s="228" customFormat="1" ht="47.25" customHeight="1" x14ac:dyDescent="0.25">
      <c r="A65" s="197"/>
      <c r="B65" s="197"/>
      <c r="C65" s="197"/>
      <c r="D65" s="197">
        <v>1</v>
      </c>
      <c r="E65" s="197" t="s">
        <v>57</v>
      </c>
      <c r="F65" s="197">
        <v>12</v>
      </c>
      <c r="G65" s="197" t="s">
        <v>419</v>
      </c>
      <c r="H65" s="197" t="s">
        <v>165</v>
      </c>
      <c r="I65" s="200" t="s">
        <v>89</v>
      </c>
      <c r="J65" s="200" t="s">
        <v>118</v>
      </c>
      <c r="K65" s="201" t="s">
        <v>58</v>
      </c>
      <c r="L65" s="202" t="s">
        <v>401</v>
      </c>
      <c r="M65" s="221">
        <v>125000000</v>
      </c>
      <c r="N65" s="221">
        <v>125000000</v>
      </c>
      <c r="P65" s="164"/>
      <c r="Q65" s="164"/>
      <c r="R65" s="222"/>
    </row>
    <row r="66" spans="1:18" s="228" customFormat="1" ht="30" customHeight="1" x14ac:dyDescent="0.25">
      <c r="A66" s="197"/>
      <c r="B66" s="197"/>
      <c r="C66" s="197"/>
      <c r="D66" s="197"/>
      <c r="E66" s="197"/>
      <c r="F66" s="197"/>
      <c r="G66" s="197"/>
      <c r="H66" s="197"/>
      <c r="I66" s="200" t="s">
        <v>152</v>
      </c>
      <c r="J66" s="200" t="s">
        <v>119</v>
      </c>
      <c r="K66" s="201"/>
      <c r="L66" s="202" t="s">
        <v>402</v>
      </c>
      <c r="M66" s="221"/>
      <c r="N66" s="221"/>
      <c r="P66" s="164"/>
      <c r="Q66" s="164"/>
      <c r="R66" s="222"/>
    </row>
    <row r="67" spans="1:18" s="228" customFormat="1" ht="30.75" customHeight="1" x14ac:dyDescent="0.25">
      <c r="A67" s="197"/>
      <c r="B67" s="197"/>
      <c r="C67" s="197"/>
      <c r="D67" s="197">
        <v>1</v>
      </c>
      <c r="E67" s="197" t="s">
        <v>57</v>
      </c>
      <c r="F67" s="197">
        <v>12</v>
      </c>
      <c r="G67" s="197" t="s">
        <v>419</v>
      </c>
      <c r="H67" s="197" t="s">
        <v>166</v>
      </c>
      <c r="I67" s="200" t="s">
        <v>39</v>
      </c>
      <c r="J67" s="200" t="s">
        <v>120</v>
      </c>
      <c r="K67" s="201" t="s">
        <v>47</v>
      </c>
      <c r="L67" s="202" t="s">
        <v>59</v>
      </c>
      <c r="M67" s="221">
        <v>100000000</v>
      </c>
      <c r="N67" s="221">
        <v>100000000</v>
      </c>
      <c r="P67" s="164"/>
      <c r="Q67" s="164"/>
      <c r="R67" s="222"/>
    </row>
    <row r="68" spans="1:18" s="228" customFormat="1" ht="33" customHeight="1" x14ac:dyDescent="0.25">
      <c r="A68" s="197"/>
      <c r="B68" s="197"/>
      <c r="C68" s="197"/>
      <c r="D68" s="197">
        <v>1</v>
      </c>
      <c r="E68" s="197" t="s">
        <v>57</v>
      </c>
      <c r="F68" s="197">
        <v>12</v>
      </c>
      <c r="G68" s="197" t="s">
        <v>419</v>
      </c>
      <c r="H68" s="197" t="s">
        <v>167</v>
      </c>
      <c r="I68" s="200" t="s">
        <v>40</v>
      </c>
      <c r="J68" s="200" t="s">
        <v>327</v>
      </c>
      <c r="K68" s="201" t="s">
        <v>47</v>
      </c>
      <c r="L68" s="202" t="s">
        <v>403</v>
      </c>
      <c r="M68" s="221">
        <v>140000000</v>
      </c>
      <c r="N68" s="221">
        <v>140000000</v>
      </c>
      <c r="P68" s="164"/>
      <c r="Q68" s="164"/>
      <c r="R68" s="222"/>
    </row>
    <row r="69" spans="1:18" s="228" customFormat="1" ht="48" customHeight="1" x14ac:dyDescent="0.25">
      <c r="A69" s="197"/>
      <c r="B69" s="197"/>
      <c r="C69" s="197"/>
      <c r="D69" s="197">
        <v>1</v>
      </c>
      <c r="E69" s="197" t="s">
        <v>57</v>
      </c>
      <c r="F69" s="197">
        <v>12</v>
      </c>
      <c r="G69" s="197" t="s">
        <v>419</v>
      </c>
      <c r="H69" s="197" t="s">
        <v>168</v>
      </c>
      <c r="I69" s="200" t="s">
        <v>121</v>
      </c>
      <c r="J69" s="200" t="s">
        <v>122</v>
      </c>
      <c r="K69" s="201" t="s">
        <v>64</v>
      </c>
      <c r="L69" s="202" t="s">
        <v>462</v>
      </c>
      <c r="M69" s="221">
        <v>370000000</v>
      </c>
      <c r="N69" s="221">
        <v>770000000</v>
      </c>
      <c r="P69" s="164"/>
      <c r="Q69" s="164"/>
      <c r="R69" s="238"/>
    </row>
    <row r="70" spans="1:18" s="228" customFormat="1" ht="48" customHeight="1" x14ac:dyDescent="0.25">
      <c r="A70" s="197"/>
      <c r="B70" s="197"/>
      <c r="C70" s="197"/>
      <c r="D70" s="197">
        <v>1</v>
      </c>
      <c r="E70" s="197" t="s">
        <v>57</v>
      </c>
      <c r="F70" s="197">
        <v>12</v>
      </c>
      <c r="G70" s="197" t="s">
        <v>419</v>
      </c>
      <c r="H70" s="197" t="s">
        <v>414</v>
      </c>
      <c r="I70" s="200" t="s">
        <v>41</v>
      </c>
      <c r="J70" s="200" t="s">
        <v>98</v>
      </c>
      <c r="K70" s="201" t="s">
        <v>64</v>
      </c>
      <c r="L70" s="202" t="s">
        <v>404</v>
      </c>
      <c r="M70" s="221">
        <v>131100306</v>
      </c>
      <c r="N70" s="221">
        <v>131100306</v>
      </c>
      <c r="P70" s="164"/>
      <c r="Q70" s="164"/>
      <c r="R70" s="222"/>
    </row>
    <row r="71" spans="1:18" s="228" customFormat="1" ht="49.5" customHeight="1" x14ac:dyDescent="0.25">
      <c r="A71" s="197"/>
      <c r="B71" s="197"/>
      <c r="C71" s="197"/>
      <c r="D71" s="197"/>
      <c r="E71" s="197"/>
      <c r="F71" s="197"/>
      <c r="G71" s="197"/>
      <c r="H71" s="197"/>
      <c r="I71" s="200" t="s">
        <v>152</v>
      </c>
      <c r="J71" s="200" t="s">
        <v>99</v>
      </c>
      <c r="K71" s="201"/>
      <c r="L71" s="202" t="s">
        <v>100</v>
      </c>
      <c r="M71" s="221"/>
      <c r="N71" s="221"/>
      <c r="P71" s="164"/>
      <c r="Q71" s="164"/>
      <c r="R71" s="222"/>
    </row>
    <row r="72" spans="1:18" s="228" customFormat="1" ht="65.25" customHeight="1" x14ac:dyDescent="0.25">
      <c r="A72" s="197"/>
      <c r="B72" s="197"/>
      <c r="C72" s="197"/>
      <c r="D72" s="197">
        <v>1</v>
      </c>
      <c r="E72" s="197" t="s">
        <v>57</v>
      </c>
      <c r="F72" s="197">
        <v>12</v>
      </c>
      <c r="G72" s="197" t="s">
        <v>419</v>
      </c>
      <c r="H72" s="197" t="s">
        <v>415</v>
      </c>
      <c r="I72" s="200" t="s">
        <v>156</v>
      </c>
      <c r="J72" s="200" t="s">
        <v>63</v>
      </c>
      <c r="K72" s="201" t="s">
        <v>62</v>
      </c>
      <c r="L72" s="202" t="s">
        <v>135</v>
      </c>
      <c r="M72" s="221">
        <v>140000000</v>
      </c>
      <c r="N72" s="221">
        <v>140000000</v>
      </c>
      <c r="P72" s="164"/>
      <c r="Q72" s="164"/>
      <c r="R72" s="222"/>
    </row>
    <row r="73" spans="1:18" s="228" customFormat="1" ht="80.25" customHeight="1" x14ac:dyDescent="0.25">
      <c r="A73" s="197"/>
      <c r="B73" s="197"/>
      <c r="C73" s="197"/>
      <c r="D73" s="197"/>
      <c r="E73" s="197"/>
      <c r="F73" s="197"/>
      <c r="G73" s="197"/>
      <c r="H73" s="197"/>
      <c r="I73" s="200" t="s">
        <v>152</v>
      </c>
      <c r="J73" s="200" t="s">
        <v>126</v>
      </c>
      <c r="K73" s="201"/>
      <c r="L73" s="202" t="s">
        <v>125</v>
      </c>
      <c r="M73" s="221"/>
      <c r="N73" s="221"/>
      <c r="P73" s="164"/>
      <c r="Q73" s="164"/>
      <c r="R73" s="222"/>
    </row>
    <row r="74" spans="1:18" s="228" customFormat="1" ht="35.25" customHeight="1" x14ac:dyDescent="0.25">
      <c r="A74" s="197"/>
      <c r="B74" s="197"/>
      <c r="C74" s="197"/>
      <c r="D74" s="197">
        <v>1</v>
      </c>
      <c r="E74" s="197" t="s">
        <v>57</v>
      </c>
      <c r="F74" s="197">
        <v>12</v>
      </c>
      <c r="G74" s="197" t="s">
        <v>419</v>
      </c>
      <c r="H74" s="197" t="s">
        <v>416</v>
      </c>
      <c r="I74" s="200" t="s">
        <v>325</v>
      </c>
      <c r="J74" s="200" t="s">
        <v>326</v>
      </c>
      <c r="K74" s="201" t="s">
        <v>47</v>
      </c>
      <c r="L74" s="202" t="s">
        <v>405</v>
      </c>
      <c r="M74" s="221">
        <v>110000000</v>
      </c>
      <c r="N74" s="221">
        <v>110000000</v>
      </c>
      <c r="P74" s="164"/>
      <c r="Q74" s="164"/>
      <c r="R74" s="222"/>
    </row>
    <row r="75" spans="1:18" s="228" customFormat="1" ht="30" customHeight="1" x14ac:dyDescent="0.25">
      <c r="A75" s="197"/>
      <c r="B75" s="197"/>
      <c r="C75" s="197"/>
      <c r="D75" s="197">
        <v>1</v>
      </c>
      <c r="E75" s="197" t="s">
        <v>57</v>
      </c>
      <c r="F75" s="197">
        <v>12</v>
      </c>
      <c r="G75" s="197" t="s">
        <v>419</v>
      </c>
      <c r="H75" s="197" t="s">
        <v>417</v>
      </c>
      <c r="I75" s="200" t="s">
        <v>153</v>
      </c>
      <c r="J75" s="200" t="s">
        <v>127</v>
      </c>
      <c r="K75" s="201" t="s">
        <v>47</v>
      </c>
      <c r="L75" s="202" t="s">
        <v>406</v>
      </c>
      <c r="M75" s="221">
        <v>300000000</v>
      </c>
      <c r="N75" s="221">
        <v>300000000</v>
      </c>
      <c r="P75" s="164"/>
      <c r="Q75" s="164"/>
      <c r="R75" s="222"/>
    </row>
    <row r="76" spans="1:18" s="228" customFormat="1" ht="63.75" customHeight="1" x14ac:dyDescent="0.25">
      <c r="A76" s="197"/>
      <c r="B76" s="197"/>
      <c r="C76" s="197"/>
      <c r="D76" s="197">
        <v>1</v>
      </c>
      <c r="E76" s="197" t="s">
        <v>57</v>
      </c>
      <c r="F76" s="197">
        <v>12</v>
      </c>
      <c r="G76" s="197" t="s">
        <v>419</v>
      </c>
      <c r="H76" s="197" t="s">
        <v>418</v>
      </c>
      <c r="I76" s="200" t="s">
        <v>128</v>
      </c>
      <c r="J76" s="200" t="s">
        <v>129</v>
      </c>
      <c r="K76" s="201" t="s">
        <v>47</v>
      </c>
      <c r="L76" s="202" t="s">
        <v>407</v>
      </c>
      <c r="M76" s="221">
        <v>80000000</v>
      </c>
      <c r="N76" s="221">
        <v>80000000</v>
      </c>
      <c r="P76" s="164"/>
      <c r="Q76" s="164"/>
      <c r="R76" s="222"/>
    </row>
    <row r="77" spans="1:18" s="228" customFormat="1" ht="51.75" customHeight="1" x14ac:dyDescent="0.25">
      <c r="A77" s="197"/>
      <c r="B77" s="197"/>
      <c r="C77" s="197"/>
      <c r="D77" s="197">
        <v>1</v>
      </c>
      <c r="E77" s="197" t="s">
        <v>57</v>
      </c>
      <c r="F77" s="197">
        <v>12</v>
      </c>
      <c r="G77" s="197" t="s">
        <v>419</v>
      </c>
      <c r="H77" s="197" t="s">
        <v>420</v>
      </c>
      <c r="I77" s="200" t="s">
        <v>101</v>
      </c>
      <c r="J77" s="200" t="s">
        <v>102</v>
      </c>
      <c r="K77" s="201" t="s">
        <v>47</v>
      </c>
      <c r="L77" s="202" t="s">
        <v>408</v>
      </c>
      <c r="M77" s="221">
        <v>75000000</v>
      </c>
      <c r="N77" s="221">
        <v>75000000</v>
      </c>
      <c r="P77" s="164"/>
      <c r="Q77" s="164"/>
      <c r="R77" s="222"/>
    </row>
    <row r="78" spans="1:18" s="228" customFormat="1" ht="64.5" customHeight="1" x14ac:dyDescent="0.25">
      <c r="A78" s="197"/>
      <c r="B78" s="197"/>
      <c r="C78" s="197"/>
      <c r="D78" s="197">
        <v>1</v>
      </c>
      <c r="E78" s="197" t="s">
        <v>57</v>
      </c>
      <c r="F78" s="197">
        <v>12</v>
      </c>
      <c r="G78" s="197" t="s">
        <v>419</v>
      </c>
      <c r="H78" s="197" t="s">
        <v>421</v>
      </c>
      <c r="I78" s="200" t="s">
        <v>130</v>
      </c>
      <c r="J78" s="200" t="s">
        <v>131</v>
      </c>
      <c r="K78" s="201" t="s">
        <v>47</v>
      </c>
      <c r="L78" s="202" t="s">
        <v>409</v>
      </c>
      <c r="M78" s="221">
        <v>130000000</v>
      </c>
      <c r="N78" s="221">
        <v>130000000</v>
      </c>
      <c r="P78" s="164"/>
      <c r="Q78" s="164"/>
      <c r="R78" s="222"/>
    </row>
    <row r="79" spans="1:18" s="228" customFormat="1" ht="30" customHeight="1" x14ac:dyDescent="0.25">
      <c r="A79" s="197"/>
      <c r="B79" s="197"/>
      <c r="C79" s="197"/>
      <c r="D79" s="197">
        <v>1</v>
      </c>
      <c r="E79" s="197" t="s">
        <v>57</v>
      </c>
      <c r="F79" s="197">
        <v>12</v>
      </c>
      <c r="G79" s="197" t="s">
        <v>419</v>
      </c>
      <c r="H79" s="197" t="s">
        <v>422</v>
      </c>
      <c r="I79" s="200" t="s">
        <v>103</v>
      </c>
      <c r="J79" s="200" t="s">
        <v>132</v>
      </c>
      <c r="K79" s="201" t="s">
        <v>47</v>
      </c>
      <c r="L79" s="202" t="s">
        <v>172</v>
      </c>
      <c r="M79" s="221">
        <v>60000000</v>
      </c>
      <c r="N79" s="221">
        <v>60000000</v>
      </c>
      <c r="P79" s="164"/>
      <c r="Q79" s="164"/>
      <c r="R79" s="222"/>
    </row>
    <row r="80" spans="1:18" s="228" customFormat="1" ht="30" customHeight="1" x14ac:dyDescent="0.25">
      <c r="A80" s="197"/>
      <c r="B80" s="197"/>
      <c r="C80" s="197"/>
      <c r="D80" s="197"/>
      <c r="E80" s="197"/>
      <c r="F80" s="197"/>
      <c r="G80" s="197"/>
      <c r="H80" s="197"/>
      <c r="I80" s="200" t="s">
        <v>152</v>
      </c>
      <c r="J80" s="200" t="s">
        <v>104</v>
      </c>
      <c r="K80" s="201"/>
      <c r="L80" s="202" t="s">
        <v>105</v>
      </c>
      <c r="M80" s="221"/>
      <c r="N80" s="221"/>
      <c r="P80" s="164"/>
      <c r="Q80" s="164"/>
      <c r="R80" s="222"/>
    </row>
    <row r="81" spans="1:18" s="228" customFormat="1" ht="29.25" customHeight="1" x14ac:dyDescent="0.25">
      <c r="A81" s="197"/>
      <c r="B81" s="197"/>
      <c r="C81" s="197"/>
      <c r="D81" s="197">
        <v>1</v>
      </c>
      <c r="E81" s="197" t="s">
        <v>57</v>
      </c>
      <c r="F81" s="197">
        <v>12</v>
      </c>
      <c r="G81" s="197" t="s">
        <v>419</v>
      </c>
      <c r="H81" s="197" t="s">
        <v>423</v>
      </c>
      <c r="I81" s="200" t="s">
        <v>159</v>
      </c>
      <c r="J81" s="200" t="s">
        <v>106</v>
      </c>
      <c r="K81" s="201" t="s">
        <v>47</v>
      </c>
      <c r="L81" s="202" t="s">
        <v>181</v>
      </c>
      <c r="M81" s="221">
        <v>58988000</v>
      </c>
      <c r="N81" s="221">
        <v>58988000</v>
      </c>
      <c r="P81" s="164"/>
      <c r="Q81" s="164"/>
      <c r="R81" s="222"/>
    </row>
    <row r="82" spans="1:18" s="228" customFormat="1" ht="30" customHeight="1" x14ac:dyDescent="0.25">
      <c r="A82" s="197"/>
      <c r="B82" s="197"/>
      <c r="C82" s="197"/>
      <c r="D82" s="197">
        <v>1</v>
      </c>
      <c r="E82" s="197" t="s">
        <v>57</v>
      </c>
      <c r="F82" s="197">
        <v>12</v>
      </c>
      <c r="G82" s="197" t="s">
        <v>419</v>
      </c>
      <c r="H82" s="197" t="s">
        <v>424</v>
      </c>
      <c r="I82" s="200" t="s">
        <v>133</v>
      </c>
      <c r="J82" s="200" t="s">
        <v>134</v>
      </c>
      <c r="K82" s="201" t="s">
        <v>47</v>
      </c>
      <c r="L82" s="202" t="s">
        <v>465</v>
      </c>
      <c r="M82" s="221">
        <v>40000000</v>
      </c>
      <c r="N82" s="221">
        <v>40000000</v>
      </c>
      <c r="P82" s="164"/>
      <c r="Q82" s="164"/>
      <c r="R82" s="222"/>
    </row>
    <row r="83" spans="1:18" s="228" customFormat="1" ht="15" customHeight="1" x14ac:dyDescent="0.25">
      <c r="A83" s="197"/>
      <c r="B83" s="197"/>
      <c r="C83" s="197"/>
      <c r="D83" s="197">
        <v>1</v>
      </c>
      <c r="E83" s="197" t="s">
        <v>57</v>
      </c>
      <c r="F83" s="197">
        <v>12</v>
      </c>
      <c r="G83" s="197" t="s">
        <v>419</v>
      </c>
      <c r="H83" s="197" t="s">
        <v>425</v>
      </c>
      <c r="I83" s="200" t="s">
        <v>173</v>
      </c>
      <c r="J83" s="200" t="s">
        <v>174</v>
      </c>
      <c r="K83" s="201" t="s">
        <v>47</v>
      </c>
      <c r="L83" s="239" t="s">
        <v>60</v>
      </c>
      <c r="M83" s="221">
        <f>138000000+70892000</f>
        <v>208892000</v>
      </c>
      <c r="N83" s="221">
        <f>138000000+70892000</f>
        <v>208892000</v>
      </c>
      <c r="P83" s="164"/>
      <c r="Q83" s="164"/>
      <c r="R83" s="222"/>
    </row>
    <row r="84" spans="1:18" s="228" customFormat="1" ht="30.75" customHeight="1" x14ac:dyDescent="0.25">
      <c r="A84" s="197"/>
      <c r="B84" s="197"/>
      <c r="C84" s="197"/>
      <c r="D84" s="197">
        <v>1</v>
      </c>
      <c r="E84" s="197" t="s">
        <v>57</v>
      </c>
      <c r="F84" s="197">
        <v>12</v>
      </c>
      <c r="G84" s="197" t="s">
        <v>419</v>
      </c>
      <c r="H84" s="197" t="s">
        <v>426</v>
      </c>
      <c r="I84" s="200" t="s">
        <v>42</v>
      </c>
      <c r="J84" s="200" t="s">
        <v>429</v>
      </c>
      <c r="K84" s="201" t="s">
        <v>47</v>
      </c>
      <c r="L84" s="239" t="s">
        <v>111</v>
      </c>
      <c r="M84" s="240" t="s">
        <v>111</v>
      </c>
      <c r="N84" s="240" t="s">
        <v>111</v>
      </c>
      <c r="P84" s="164"/>
      <c r="Q84" s="164"/>
      <c r="R84" s="222"/>
    </row>
    <row r="85" spans="1:18" s="228" customFormat="1" ht="30" customHeight="1" x14ac:dyDescent="0.25">
      <c r="A85" s="197"/>
      <c r="B85" s="197"/>
      <c r="C85" s="197"/>
      <c r="D85" s="197">
        <v>1</v>
      </c>
      <c r="E85" s="197" t="s">
        <v>57</v>
      </c>
      <c r="F85" s="197">
        <v>12</v>
      </c>
      <c r="G85" s="197" t="s">
        <v>419</v>
      </c>
      <c r="H85" s="197" t="s">
        <v>427</v>
      </c>
      <c r="I85" s="241" t="s">
        <v>459</v>
      </c>
      <c r="J85" s="200" t="s">
        <v>430</v>
      </c>
      <c r="K85" s="201" t="s">
        <v>47</v>
      </c>
      <c r="L85" s="239" t="s">
        <v>111</v>
      </c>
      <c r="M85" s="240" t="s">
        <v>111</v>
      </c>
      <c r="N85" s="240" t="s">
        <v>111</v>
      </c>
      <c r="P85" s="164"/>
      <c r="Q85" s="164"/>
      <c r="R85" s="222"/>
    </row>
    <row r="86" spans="1:18" s="228" customFormat="1" ht="30.75" customHeight="1" x14ac:dyDescent="0.25">
      <c r="A86" s="197"/>
      <c r="B86" s="197"/>
      <c r="C86" s="197"/>
      <c r="D86" s="197">
        <v>1</v>
      </c>
      <c r="E86" s="197" t="s">
        <v>57</v>
      </c>
      <c r="F86" s="197">
        <v>12</v>
      </c>
      <c r="G86" s="197" t="s">
        <v>419</v>
      </c>
      <c r="H86" s="197" t="s">
        <v>428</v>
      </c>
      <c r="I86" s="223" t="s">
        <v>38</v>
      </c>
      <c r="J86" s="200" t="s">
        <v>431</v>
      </c>
      <c r="K86" s="201" t="s">
        <v>47</v>
      </c>
      <c r="L86" s="239" t="s">
        <v>111</v>
      </c>
      <c r="M86" s="240" t="s">
        <v>111</v>
      </c>
      <c r="N86" s="240" t="s">
        <v>111</v>
      </c>
      <c r="P86" s="164"/>
      <c r="Q86" s="164"/>
      <c r="R86" s="222"/>
    </row>
    <row r="87" spans="1:18" s="163" customFormat="1" ht="9.9499999999999993" customHeight="1" x14ac:dyDescent="0.25">
      <c r="A87" s="209"/>
      <c r="B87" s="209"/>
      <c r="C87" s="209"/>
      <c r="D87" s="209"/>
      <c r="E87" s="209"/>
      <c r="F87" s="209"/>
      <c r="G87" s="209"/>
      <c r="H87" s="209"/>
      <c r="I87" s="197"/>
      <c r="J87" s="200"/>
      <c r="K87" s="209"/>
      <c r="L87" s="242" t="s">
        <v>152</v>
      </c>
      <c r="M87" s="243" t="s">
        <v>152</v>
      </c>
      <c r="N87" s="243" t="s">
        <v>152</v>
      </c>
      <c r="P87" s="164"/>
      <c r="Q87" s="164"/>
      <c r="R87" s="222"/>
    </row>
    <row r="88" spans="1:18" s="182" customFormat="1" ht="35.25" customHeight="1" x14ac:dyDescent="0.25">
      <c r="A88" s="212"/>
      <c r="B88" s="178" t="s">
        <v>450</v>
      </c>
      <c r="C88" s="178" t="s">
        <v>451</v>
      </c>
      <c r="D88" s="177">
        <v>1</v>
      </c>
      <c r="E88" s="177" t="s">
        <v>57</v>
      </c>
      <c r="F88" s="177">
        <v>12</v>
      </c>
      <c r="G88" s="212">
        <v>100</v>
      </c>
      <c r="H88" s="212"/>
      <c r="I88" s="178" t="s">
        <v>43</v>
      </c>
      <c r="J88" s="178" t="s">
        <v>69</v>
      </c>
      <c r="K88" s="179"/>
      <c r="L88" s="213">
        <v>0.83</v>
      </c>
      <c r="M88" s="181">
        <f>SUM(M91:M98)</f>
        <v>855773720</v>
      </c>
      <c r="N88" s="181">
        <f>SUM(N91:N98)</f>
        <v>1485581419</v>
      </c>
      <c r="P88" s="237">
        <v>0</v>
      </c>
      <c r="Q88" s="237"/>
      <c r="R88" s="237"/>
    </row>
    <row r="89" spans="1:18" s="163" customFormat="1" ht="18.75" customHeight="1" x14ac:dyDescent="0.25">
      <c r="A89" s="233"/>
      <c r="B89" s="233"/>
      <c r="C89" s="178" t="s">
        <v>452</v>
      </c>
      <c r="D89" s="177"/>
      <c r="E89" s="177"/>
      <c r="F89" s="177"/>
      <c r="G89" s="233"/>
      <c r="H89" s="233"/>
      <c r="I89" s="235"/>
      <c r="J89" s="178" t="s">
        <v>157</v>
      </c>
      <c r="K89" s="244"/>
      <c r="L89" s="245">
        <v>3.37</v>
      </c>
      <c r="M89" s="181"/>
      <c r="N89" s="181"/>
      <c r="P89" s="164" t="s">
        <v>152</v>
      </c>
      <c r="Q89" s="164"/>
      <c r="R89" s="164"/>
    </row>
    <row r="90" spans="1:18" s="228" customFormat="1" ht="9.9499999999999993" customHeight="1" x14ac:dyDescent="0.25">
      <c r="A90" s="208"/>
      <c r="B90" s="208"/>
      <c r="C90" s="208"/>
      <c r="D90" s="199"/>
      <c r="E90" s="199"/>
      <c r="F90" s="199"/>
      <c r="G90" s="208"/>
      <c r="H90" s="208"/>
      <c r="I90" s="197"/>
      <c r="J90" s="215"/>
      <c r="K90" s="209"/>
      <c r="L90" s="246"/>
      <c r="M90" s="218"/>
      <c r="N90" s="218"/>
      <c r="P90" s="164"/>
      <c r="Q90" s="164"/>
      <c r="R90" s="222"/>
    </row>
    <row r="91" spans="1:18" s="228" customFormat="1" ht="49.5" customHeight="1" x14ac:dyDescent="0.25">
      <c r="A91" s="197"/>
      <c r="B91" s="197"/>
      <c r="C91" s="197"/>
      <c r="D91" s="197">
        <v>1</v>
      </c>
      <c r="E91" s="197" t="s">
        <v>57</v>
      </c>
      <c r="F91" s="197">
        <v>12</v>
      </c>
      <c r="G91" s="208">
        <v>100</v>
      </c>
      <c r="H91" s="197" t="s">
        <v>164</v>
      </c>
      <c r="I91" s="200" t="s">
        <v>44</v>
      </c>
      <c r="J91" s="200" t="s">
        <v>65</v>
      </c>
      <c r="K91" s="201" t="s">
        <v>64</v>
      </c>
      <c r="L91" s="202" t="s">
        <v>432</v>
      </c>
      <c r="M91" s="221">
        <v>360000000</v>
      </c>
      <c r="N91" s="221">
        <v>823567290</v>
      </c>
      <c r="P91" s="164"/>
      <c r="Q91" s="164"/>
      <c r="R91" s="238"/>
    </row>
    <row r="92" spans="1:18" s="228" customFormat="1" ht="47.25" customHeight="1" x14ac:dyDescent="0.25">
      <c r="A92" s="197"/>
      <c r="B92" s="197"/>
      <c r="C92" s="197"/>
      <c r="D92" s="197">
        <v>1</v>
      </c>
      <c r="E92" s="197" t="s">
        <v>57</v>
      </c>
      <c r="F92" s="197">
        <v>12</v>
      </c>
      <c r="G92" s="208">
        <v>100</v>
      </c>
      <c r="H92" s="197" t="s">
        <v>165</v>
      </c>
      <c r="I92" s="200" t="s">
        <v>136</v>
      </c>
      <c r="J92" s="200" t="s">
        <v>137</v>
      </c>
      <c r="K92" s="201" t="s">
        <v>64</v>
      </c>
      <c r="L92" s="202" t="s">
        <v>307</v>
      </c>
      <c r="M92" s="221">
        <v>100000000</v>
      </c>
      <c r="N92" s="221">
        <v>100000000</v>
      </c>
      <c r="P92" s="164"/>
      <c r="Q92" s="164"/>
      <c r="R92" s="222"/>
    </row>
    <row r="93" spans="1:18" s="228" customFormat="1" ht="48.75" customHeight="1" x14ac:dyDescent="0.25">
      <c r="A93" s="197"/>
      <c r="B93" s="197"/>
      <c r="C93" s="197"/>
      <c r="D93" s="197">
        <v>1</v>
      </c>
      <c r="E93" s="197" t="s">
        <v>57</v>
      </c>
      <c r="F93" s="197">
        <v>12</v>
      </c>
      <c r="G93" s="208">
        <v>100</v>
      </c>
      <c r="H93" s="197" t="s">
        <v>166</v>
      </c>
      <c r="I93" s="200" t="s">
        <v>45</v>
      </c>
      <c r="J93" s="200" t="s">
        <v>108</v>
      </c>
      <c r="K93" s="201" t="s">
        <v>64</v>
      </c>
      <c r="L93" s="202" t="s">
        <v>90</v>
      </c>
      <c r="M93" s="221">
        <v>70000000</v>
      </c>
      <c r="N93" s="221">
        <v>70000000</v>
      </c>
      <c r="P93" s="164"/>
      <c r="Q93" s="164"/>
      <c r="R93" s="222"/>
    </row>
    <row r="94" spans="1:18" s="228" customFormat="1" ht="32.25" customHeight="1" x14ac:dyDescent="0.25">
      <c r="A94" s="197"/>
      <c r="B94" s="197"/>
      <c r="C94" s="197"/>
      <c r="D94" s="197"/>
      <c r="E94" s="197"/>
      <c r="F94" s="197"/>
      <c r="G94" s="208"/>
      <c r="H94" s="197"/>
      <c r="I94" s="197"/>
      <c r="J94" s="200" t="s">
        <v>109</v>
      </c>
      <c r="K94" s="201"/>
      <c r="L94" s="202" t="s">
        <v>411</v>
      </c>
      <c r="M94" s="221"/>
      <c r="N94" s="221"/>
      <c r="P94" s="164"/>
      <c r="Q94" s="164"/>
      <c r="R94" s="222"/>
    </row>
    <row r="95" spans="1:18" s="228" customFormat="1" ht="48" customHeight="1" x14ac:dyDescent="0.25">
      <c r="A95" s="197"/>
      <c r="B95" s="197"/>
      <c r="C95" s="197"/>
      <c r="D95" s="197">
        <v>1</v>
      </c>
      <c r="E95" s="197" t="s">
        <v>57</v>
      </c>
      <c r="F95" s="197">
        <v>12</v>
      </c>
      <c r="G95" s="208">
        <v>100</v>
      </c>
      <c r="H95" s="197" t="s">
        <v>167</v>
      </c>
      <c r="I95" s="200" t="s">
        <v>138</v>
      </c>
      <c r="J95" s="200" t="s">
        <v>141</v>
      </c>
      <c r="K95" s="201" t="s">
        <v>64</v>
      </c>
      <c r="L95" s="202" t="s">
        <v>407</v>
      </c>
      <c r="M95" s="221">
        <v>110773720</v>
      </c>
      <c r="N95" s="221">
        <v>277014129</v>
      </c>
      <c r="P95" s="164"/>
      <c r="Q95" s="164"/>
      <c r="R95" s="222"/>
    </row>
    <row r="96" spans="1:18" s="228" customFormat="1" ht="35.25" customHeight="1" x14ac:dyDescent="0.25">
      <c r="A96" s="197"/>
      <c r="B96" s="197"/>
      <c r="C96" s="197"/>
      <c r="D96" s="197">
        <v>1</v>
      </c>
      <c r="E96" s="197" t="s">
        <v>57</v>
      </c>
      <c r="F96" s="197">
        <v>12</v>
      </c>
      <c r="G96" s="208">
        <v>100</v>
      </c>
      <c r="H96" s="197" t="s">
        <v>168</v>
      </c>
      <c r="I96" s="200" t="s">
        <v>412</v>
      </c>
      <c r="J96" s="200" t="s">
        <v>107</v>
      </c>
      <c r="K96" s="201" t="s">
        <v>47</v>
      </c>
      <c r="L96" s="202" t="s">
        <v>308</v>
      </c>
      <c r="M96" s="221">
        <v>90000000</v>
      </c>
      <c r="N96" s="221">
        <v>90000000</v>
      </c>
      <c r="P96" s="164"/>
      <c r="Q96" s="164"/>
      <c r="R96" s="222"/>
    </row>
    <row r="97" spans="1:20" s="228" customFormat="1" ht="51" customHeight="1" x14ac:dyDescent="0.25">
      <c r="A97" s="197"/>
      <c r="B97" s="197"/>
      <c r="C97" s="197"/>
      <c r="D97" s="197">
        <v>1</v>
      </c>
      <c r="E97" s="197" t="s">
        <v>57</v>
      </c>
      <c r="F97" s="197">
        <v>12</v>
      </c>
      <c r="G97" s="208">
        <v>100</v>
      </c>
      <c r="H97" s="197" t="s">
        <v>414</v>
      </c>
      <c r="I97" s="200" t="s">
        <v>140</v>
      </c>
      <c r="J97" s="200" t="s">
        <v>142</v>
      </c>
      <c r="K97" s="201" t="s">
        <v>64</v>
      </c>
      <c r="L97" s="202" t="s">
        <v>143</v>
      </c>
      <c r="M97" s="221">
        <v>40000000</v>
      </c>
      <c r="N97" s="221">
        <v>40000000</v>
      </c>
      <c r="P97" s="164"/>
      <c r="Q97" s="164"/>
      <c r="R97" s="222"/>
    </row>
    <row r="98" spans="1:20" s="228" customFormat="1" ht="48" customHeight="1" x14ac:dyDescent="0.25">
      <c r="A98" s="197"/>
      <c r="B98" s="197"/>
      <c r="C98" s="197"/>
      <c r="D98" s="197">
        <v>1</v>
      </c>
      <c r="E98" s="197" t="s">
        <v>57</v>
      </c>
      <c r="F98" s="197">
        <v>12</v>
      </c>
      <c r="G98" s="208">
        <v>100</v>
      </c>
      <c r="H98" s="197" t="s">
        <v>415</v>
      </c>
      <c r="I98" s="247" t="s">
        <v>149</v>
      </c>
      <c r="J98" s="200" t="s">
        <v>151</v>
      </c>
      <c r="K98" s="201" t="s">
        <v>150</v>
      </c>
      <c r="L98" s="202" t="s">
        <v>413</v>
      </c>
      <c r="M98" s="221">
        <v>85000000</v>
      </c>
      <c r="N98" s="221">
        <v>85000000</v>
      </c>
      <c r="P98" s="164"/>
      <c r="Q98" s="164"/>
      <c r="R98" s="222"/>
      <c r="S98" s="220"/>
    </row>
    <row r="99" spans="1:20" s="228" customFormat="1" ht="9.9499999999999993" customHeight="1" thickBot="1" x14ac:dyDescent="0.3">
      <c r="A99" s="248"/>
      <c r="B99" s="248"/>
      <c r="C99" s="248"/>
      <c r="D99" s="249"/>
      <c r="E99" s="249"/>
      <c r="F99" s="249"/>
      <c r="G99" s="248"/>
      <c r="H99" s="248"/>
      <c r="I99" s="250"/>
      <c r="J99" s="251"/>
      <c r="K99" s="252"/>
      <c r="L99" s="253"/>
      <c r="M99" s="254"/>
      <c r="N99" s="254"/>
      <c r="P99" s="148"/>
      <c r="Q99" s="148"/>
      <c r="R99" s="222"/>
    </row>
    <row r="100" spans="1:20" s="163" customFormat="1" ht="17.25" customHeight="1" thickBot="1" x14ac:dyDescent="0.3">
      <c r="A100" s="440" t="s">
        <v>2</v>
      </c>
      <c r="B100" s="441"/>
      <c r="C100" s="441"/>
      <c r="D100" s="441"/>
      <c r="E100" s="441"/>
      <c r="F100" s="441"/>
      <c r="G100" s="441"/>
      <c r="H100" s="441"/>
      <c r="I100" s="441"/>
      <c r="J100" s="441"/>
      <c r="K100" s="441"/>
      <c r="L100" s="442"/>
      <c r="M100" s="255">
        <f>SUM(M88+M61+M51+M47+M43+M32+M15)</f>
        <v>5563999999</v>
      </c>
      <c r="N100" s="255">
        <f>SUM(N88+N61+N51+N47+N43+N32+N15)</f>
        <v>6410523000</v>
      </c>
      <c r="P100" s="256"/>
      <c r="Q100" s="256"/>
      <c r="R100" s="256"/>
      <c r="S100" s="256"/>
      <c r="T100" s="257"/>
    </row>
    <row r="101" spans="1:20" ht="9.9499999999999993" customHeight="1" thickTop="1" x14ac:dyDescent="0.25">
      <c r="K101" s="146"/>
      <c r="L101" s="435"/>
      <c r="M101" s="435"/>
      <c r="N101" s="435"/>
      <c r="O101" s="443"/>
      <c r="P101" s="443"/>
      <c r="Q101" s="259"/>
      <c r="T101" s="148"/>
    </row>
    <row r="102" spans="1:20" ht="15.75" customHeight="1" x14ac:dyDescent="0.25">
      <c r="J102" s="435" t="s">
        <v>466</v>
      </c>
      <c r="K102" s="435"/>
      <c r="L102" s="435"/>
      <c r="M102" s="435"/>
      <c r="N102" s="435"/>
      <c r="O102" s="148"/>
      <c r="T102" s="260"/>
    </row>
    <row r="103" spans="1:20" x14ac:dyDescent="0.25">
      <c r="J103" s="435" t="s">
        <v>161</v>
      </c>
      <c r="K103" s="435"/>
      <c r="L103" s="435"/>
      <c r="M103" s="435"/>
      <c r="N103" s="435"/>
      <c r="O103" s="148"/>
    </row>
    <row r="104" spans="1:20" x14ac:dyDescent="0.25">
      <c r="J104" s="435" t="s">
        <v>467</v>
      </c>
      <c r="K104" s="435"/>
      <c r="L104" s="435"/>
      <c r="M104" s="435"/>
      <c r="N104" s="435"/>
      <c r="O104" s="148"/>
    </row>
    <row r="105" spans="1:20" x14ac:dyDescent="0.25">
      <c r="J105" s="258"/>
      <c r="K105" s="258"/>
      <c r="L105" s="258"/>
      <c r="M105" s="258"/>
      <c r="N105" s="258"/>
      <c r="O105" s="148"/>
    </row>
    <row r="106" spans="1:20" x14ac:dyDescent="0.25">
      <c r="J106" s="258"/>
      <c r="K106" s="258"/>
      <c r="L106" s="258"/>
      <c r="M106" s="258"/>
      <c r="N106" s="258"/>
      <c r="O106" s="148"/>
    </row>
    <row r="107" spans="1:20" x14ac:dyDescent="0.25">
      <c r="J107" s="435"/>
      <c r="K107" s="435"/>
      <c r="L107" s="435"/>
      <c r="M107" s="435"/>
      <c r="N107" s="435"/>
      <c r="O107" s="148"/>
    </row>
    <row r="108" spans="1:20" x14ac:dyDescent="0.25">
      <c r="J108" s="435"/>
      <c r="K108" s="435"/>
      <c r="L108" s="435"/>
      <c r="M108" s="435"/>
      <c r="N108" s="435"/>
      <c r="O108" s="148"/>
    </row>
    <row r="109" spans="1:20" x14ac:dyDescent="0.25">
      <c r="J109" s="434" t="s">
        <v>468</v>
      </c>
      <c r="K109" s="434"/>
      <c r="L109" s="434"/>
      <c r="M109" s="434"/>
      <c r="N109" s="434"/>
      <c r="O109" s="148"/>
    </row>
    <row r="110" spans="1:20" ht="15.75" customHeight="1" x14ac:dyDescent="0.25">
      <c r="J110" s="435" t="s">
        <v>469</v>
      </c>
      <c r="K110" s="435"/>
      <c r="L110" s="435"/>
      <c r="M110" s="435"/>
      <c r="N110" s="435"/>
      <c r="O110" s="148"/>
    </row>
    <row r="111" spans="1:20" ht="15.75" customHeight="1" x14ac:dyDescent="0.25">
      <c r="J111" s="435" t="s">
        <v>470</v>
      </c>
      <c r="K111" s="435"/>
      <c r="L111" s="435"/>
      <c r="M111" s="435"/>
      <c r="N111" s="435"/>
    </row>
  </sheetData>
  <mergeCells count="25">
    <mergeCell ref="A2:N2"/>
    <mergeCell ref="A5:N5"/>
    <mergeCell ref="A6:N6"/>
    <mergeCell ref="A7:N7"/>
    <mergeCell ref="A9:A10"/>
    <mergeCell ref="B9:B10"/>
    <mergeCell ref="C9:C10"/>
    <mergeCell ref="D9:H10"/>
    <mergeCell ref="I9:I10"/>
    <mergeCell ref="J9:J10"/>
    <mergeCell ref="K9:N9"/>
    <mergeCell ref="D11:H11"/>
    <mergeCell ref="A15:A18"/>
    <mergeCell ref="B15:B18"/>
    <mergeCell ref="A100:L100"/>
    <mergeCell ref="O101:P101"/>
    <mergeCell ref="J109:N109"/>
    <mergeCell ref="J110:N110"/>
    <mergeCell ref="J111:N111"/>
    <mergeCell ref="L101:N101"/>
    <mergeCell ref="J102:N102"/>
    <mergeCell ref="J103:N103"/>
    <mergeCell ref="J104:N104"/>
    <mergeCell ref="J107:N107"/>
    <mergeCell ref="J108:N108"/>
  </mergeCells>
  <pageMargins left="0.78740157480314965" right="0.39370078740157483" top="0.74803149606299213" bottom="0.74803149606299213" header="0.31496062992125984" footer="0.31496062992125984"/>
  <pageSetup paperSize="9" scale="7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Lamp. 1 Renja </vt:lpstr>
      <vt:lpstr>Lamp. 2 Renja </vt:lpstr>
      <vt:lpstr>Lamp. III Perkiraan Maju 2021</vt:lpstr>
      <vt:lpstr>RKA 2020 KEBUTUHAN </vt:lpstr>
      <vt:lpstr>RKA 2020 KUA PPAS</vt:lpstr>
    </vt:vector>
  </TitlesOfParts>
  <Company>MY_ORGANITATION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MY_COMPUTER</dc:creator>
  <cp:lastModifiedBy>ACER</cp:lastModifiedBy>
  <cp:lastPrinted>2019-07-17T03:58:05Z</cp:lastPrinted>
  <dcterms:created xsi:type="dcterms:W3CDTF">2007-06-12T01:18:55Z</dcterms:created>
  <dcterms:modified xsi:type="dcterms:W3CDTF">2019-07-17T04:09:27Z</dcterms:modified>
</cp:coreProperties>
</file>